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ait\Desktop\NEW DRAFT BEPP 2018\Annexures\"/>
    </mc:Choice>
  </mc:AlternateContent>
  <bookViews>
    <workbookView xWindow="0" yWindow="0" windowWidth="15360" windowHeight="7065"/>
  </bookViews>
  <sheets>
    <sheet name="Annexure I" sheetId="1" r:id="rId1"/>
  </sheets>
  <definedNames>
    <definedName name="_xlnm.Print_Titles" localSheetId="0">'Annexure I'!$4:$6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E14" i="1"/>
</calcChain>
</file>

<file path=xl/comments1.xml><?xml version="1.0" encoding="utf-8"?>
<comments xmlns="http://schemas.openxmlformats.org/spreadsheetml/2006/main">
  <authors>
    <author>Sibusiso Nomandla</author>
  </authors>
  <commentList>
    <comment ref="R97" authorId="0" shapeId="0">
      <text>
        <r>
          <rPr>
            <b/>
            <sz val="9"/>
            <color indexed="81"/>
            <rFont val="Tahoma"/>
            <charset val="1"/>
          </rPr>
          <t>Sibusiso Nomandla:</t>
        </r>
        <r>
          <rPr>
            <sz val="9"/>
            <color indexed="81"/>
            <rFont val="Tahoma"/>
            <charset val="1"/>
          </rPr>
          <t xml:space="preserve">
EIA Application being prepared. </t>
        </r>
      </text>
    </comment>
    <comment ref="R104" authorId="0" shapeId="0">
      <text>
        <r>
          <rPr>
            <b/>
            <sz val="9"/>
            <color indexed="81"/>
            <rFont val="Tahoma"/>
            <charset val="1"/>
          </rPr>
          <t>Sibusiso Nomandla:</t>
        </r>
        <r>
          <rPr>
            <sz val="9"/>
            <color indexed="81"/>
            <rFont val="Tahoma"/>
            <charset val="1"/>
          </rPr>
          <t xml:space="preserve">
Awaiting EA</t>
        </r>
      </text>
    </comment>
    <comment ref="E110" authorId="0" shapeId="0">
      <text>
        <r>
          <rPr>
            <b/>
            <sz val="9"/>
            <color indexed="81"/>
            <rFont val="Tahoma"/>
            <charset val="1"/>
          </rPr>
          <t>Sibusiso Nomandla:</t>
        </r>
        <r>
          <rPr>
            <sz val="9"/>
            <color indexed="81"/>
            <rFont val="Tahoma"/>
            <charset val="1"/>
          </rPr>
          <t xml:space="preserve">
Purpose and description to be confirmed </t>
        </r>
      </text>
    </comment>
  </commentList>
</comments>
</file>

<file path=xl/sharedStrings.xml><?xml version="1.0" encoding="utf-8"?>
<sst xmlns="http://schemas.openxmlformats.org/spreadsheetml/2006/main" count="280" uniqueCount="121">
  <si>
    <t>ANNEXURE I: CATALYTIC URBAN DEVELOPMENT PROGRAMMES</t>
  </si>
  <si>
    <t xml:space="preserve">Metro: </t>
  </si>
  <si>
    <t>Nelson Mandela Bay Municipality</t>
  </si>
  <si>
    <t>Project List</t>
  </si>
  <si>
    <t>PROJECT LIST</t>
  </si>
  <si>
    <t>FUNDING SOURCE (TOTAL PROJECT VALUE)</t>
  </si>
  <si>
    <t>PROGRAMME STATUS (% OF PROJECT COMPLETION)</t>
  </si>
  <si>
    <t>Metro</t>
  </si>
  <si>
    <t>Integration Zone / Growth Area</t>
  </si>
  <si>
    <t>Catalytic Progame</t>
  </si>
  <si>
    <t xml:space="preserve">Catalytic Project </t>
  </si>
  <si>
    <t>Total Value (R'm)</t>
  </si>
  <si>
    <t xml:space="preserve">Municipal </t>
  </si>
  <si>
    <t>Province</t>
  </si>
  <si>
    <t>SOE</t>
  </si>
  <si>
    <t xml:space="preserve">Private Sector Funding </t>
  </si>
  <si>
    <t>Private sector leverage%</t>
  </si>
  <si>
    <t xml:space="preserve">Inception </t>
  </si>
  <si>
    <t xml:space="preserve">Concept </t>
  </si>
  <si>
    <t>Pre-feasibility</t>
  </si>
  <si>
    <t>Feasibility</t>
  </si>
  <si>
    <t>Preparation finalisation</t>
  </si>
  <si>
    <t>Own</t>
  </si>
  <si>
    <t>Loan</t>
  </si>
  <si>
    <t>Grant</t>
  </si>
  <si>
    <t>PPP</t>
  </si>
  <si>
    <t>SPV</t>
  </si>
  <si>
    <t>Private Sector Only</t>
  </si>
  <si>
    <t xml:space="preserve">CATALYTIC PROJECT 1: PORT /  BAAKENS PRECINCT </t>
  </si>
  <si>
    <t>NMBM</t>
  </si>
  <si>
    <t>Integration Zone 1</t>
  </si>
  <si>
    <t>Baakens Valley Programme</t>
  </si>
  <si>
    <t>VMS- Fleming St/North Union St</t>
  </si>
  <si>
    <t>X</t>
  </si>
  <si>
    <t xml:space="preserve">Pedestrian Bridge </t>
  </si>
  <si>
    <t xml:space="preserve">St Peters Upgrade </t>
  </si>
  <si>
    <t>South End Mixed Use</t>
  </si>
  <si>
    <t xml:space="preserve">Baakens Park </t>
  </si>
  <si>
    <t>River  Rehabilitation</t>
  </si>
  <si>
    <t>Balance of Programme</t>
  </si>
  <si>
    <t>CATALYTIC PROJECT 2: UITENHAGE LOGISTICS PARK PRECINCT</t>
  </si>
  <si>
    <t>Integration Zone 2</t>
  </si>
  <si>
    <t>Logistics Park (Precinct B)</t>
  </si>
  <si>
    <t xml:space="preserve">Logistics park </t>
  </si>
  <si>
    <t>TBC</t>
  </si>
  <si>
    <t>CATALYTIC PROJECT 3: IBHAYI/ NJOLI URBAN HUB PRECINCT</t>
  </si>
  <si>
    <t xml:space="preserve">Njoli Square Re-development  </t>
  </si>
  <si>
    <t>Development of Njoli Sqaure</t>
  </si>
  <si>
    <t>17/18</t>
  </si>
  <si>
    <t>Development of a Precinct plan</t>
  </si>
  <si>
    <t>CATALYTIC PROJECT 4: N2 NODAL PRECINCT DEVELOPMENT</t>
  </si>
  <si>
    <t>Growth Area 1</t>
  </si>
  <si>
    <t xml:space="preserve">N2 Nodal Precinct </t>
  </si>
  <si>
    <t xml:space="preserve">Bay West Precicnt </t>
  </si>
  <si>
    <t xml:space="preserve">Utopia Precinct </t>
  </si>
  <si>
    <t xml:space="preserve">N2 North Precinct </t>
  </si>
  <si>
    <t>Low Income Residential Development</t>
  </si>
  <si>
    <t>CATALYTIC PROJECT 5: ZANEMVULA PRECINCT DEVELOPMENT</t>
  </si>
  <si>
    <t>Urban Hub: Integration Zone 2</t>
  </si>
  <si>
    <t xml:space="preserve">Zanemvula Precinct Plan </t>
  </si>
  <si>
    <t xml:space="preserve">Precinct Planning </t>
  </si>
  <si>
    <t xml:space="preserve">Jachtvlakte Development </t>
  </si>
  <si>
    <t>CATALYTIC PROJECT 6: RED LOCATION PRECINCT</t>
  </si>
  <si>
    <t xml:space="preserve">Red Location Precinct </t>
  </si>
  <si>
    <t>Media Art Centre</t>
  </si>
  <si>
    <t xml:space="preserve">Residential Development </t>
  </si>
  <si>
    <t>TBD</t>
  </si>
  <si>
    <t xml:space="preserve">Road Infrastructure </t>
  </si>
  <si>
    <t xml:space="preserve">Precinct Development Plan </t>
  </si>
  <si>
    <t>CATALYTIC PROJECT 7: MOTHERWELL PRECINCT DEVELOPMENT</t>
  </si>
  <si>
    <t>Integration Zone 1 extended</t>
  </si>
  <si>
    <t xml:space="preserve">Motherwell Precinct Plan </t>
  </si>
  <si>
    <t>Motherwell Precinct Design</t>
  </si>
  <si>
    <t xml:space="preserve">Integrated Public Transport </t>
  </si>
  <si>
    <t>Economic Development  (Film Center - NFVF)</t>
  </si>
  <si>
    <t xml:space="preserve">Integrated Housing </t>
  </si>
  <si>
    <t>CATALYTIC PROJECT 8: FAIRVIEW PRECINCT DEVELOPMENT</t>
  </si>
  <si>
    <t>Growth Area 3</t>
  </si>
  <si>
    <t xml:space="preserve">Fairview Growth Node Development </t>
  </si>
  <si>
    <t>Residenatial Development - Fairview Links Social Housing Complete</t>
  </si>
  <si>
    <t>Bugdet source to be checked</t>
  </si>
  <si>
    <t>Residential Development: Willowdene Social Housing Complete</t>
  </si>
  <si>
    <t>Bulk Services: Willowdene Ext under implementation</t>
  </si>
  <si>
    <t>Integrated Public Transport: Fairview Links Ext under construction</t>
  </si>
  <si>
    <t>CATALYTIC PROJECT 9: CLEARY PARK MODAL DEVELOPMENT</t>
  </si>
  <si>
    <t>Cleary Park Public Transport Precinct</t>
  </si>
  <si>
    <t xml:space="preserve">Roads &amp; Storm Water </t>
  </si>
  <si>
    <t xml:space="preserve">Electricity &amp; Energy </t>
  </si>
  <si>
    <t xml:space="preserve">Economic Development </t>
  </si>
  <si>
    <t xml:space="preserve">Environmental Authorisation </t>
  </si>
  <si>
    <t xml:space="preserve">Transport  Planning Coordination </t>
  </si>
  <si>
    <t xml:space="preserve">Housing </t>
  </si>
  <si>
    <t>Land Use Planning  (Precinct Planning)</t>
  </si>
  <si>
    <t xml:space="preserve">Safety &amp; Security </t>
  </si>
  <si>
    <t>CATALYTIC PROJECT 10: UITENHAGE RAILWAY SHED RECREATIONAL PRECINCT</t>
  </si>
  <si>
    <t>Uitenhage Railway Sheds</t>
  </si>
  <si>
    <t>Unblocking of the development (Sale of land and Lease Agreement)</t>
  </si>
  <si>
    <t>The upgrade of Railways Sheds on the lease portion</t>
  </si>
  <si>
    <t>Unblock the potential of the under-utilized sports facilities</t>
  </si>
  <si>
    <t>Development of a precinct plan incorporating all 3 projects and other potential new projects</t>
  </si>
  <si>
    <t>CATALYTIC PROJECT 11: BLOEMENDAL ARTERIAL</t>
  </si>
  <si>
    <t>Outside Integration Zones</t>
  </si>
  <si>
    <t>Bloemendal Arterial Road</t>
  </si>
  <si>
    <t>Bloemendal Arterial Road (North -South Link);Route Alignment &amp; Environmental Authorisation</t>
  </si>
  <si>
    <t xml:space="preserve">Bloemendal Arterial Road (North -South Link);Detailed Design and Implementation </t>
  </si>
  <si>
    <t>CATALYTIC PROJECT 12: CHATTY LINK ROAD (ZANEMVULA)</t>
  </si>
  <si>
    <t>Chatty Link Road</t>
  </si>
  <si>
    <t>Phase 1: 1,5km single carriageway with appurtenant stormwater.[COMPLETE]</t>
  </si>
  <si>
    <t>Phase 2: 0,9km single carriageway with appurtenant stormwater . [60% COMPLETE]</t>
  </si>
  <si>
    <t>CATALYTIC PROJECT 13: WESTERN ARTERIAL</t>
  </si>
  <si>
    <t>Western Arterial and Interchange</t>
  </si>
  <si>
    <t xml:space="preserve">Western Arterial - N2 to Cape Road (R101) </t>
  </si>
  <si>
    <t xml:space="preserve">Western arterial - Cape Road (R101) to Standford Road. </t>
  </si>
  <si>
    <t xml:space="preserve">Western Arterial / N2 Interchange. </t>
  </si>
  <si>
    <t>Shared- NMBM/SANRAL</t>
  </si>
  <si>
    <t>CATALYTIC PROJECT 14: MOTHERWELL RAIL CORRIDOR</t>
  </si>
  <si>
    <t xml:space="preserve">Motherwell to PE CBD Passenger Rail Service </t>
  </si>
  <si>
    <t>Motherwell to PE CBD Commuter Rail Services</t>
  </si>
  <si>
    <t>Motherwell commuter rail corridor project</t>
  </si>
  <si>
    <t xml:space="preserve">PRASA Rail Corridor </t>
  </si>
  <si>
    <t>PRASA Station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</si>
</sst>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  <numFmt numFmtId="165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8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10" fillId="7" borderId="4" xfId="0" applyFont="1" applyFill="1" applyBorder="1" applyAlignment="1">
      <alignment horizontal="justify" vertical="top"/>
    </xf>
    <xf numFmtId="164" fontId="3" fillId="6" borderId="1" xfId="1" applyNumberFormat="1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/>
    </xf>
    <xf numFmtId="9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9" fontId="3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justify" vertical="top"/>
    </xf>
    <xf numFmtId="0" fontId="10" fillId="7" borderId="0" xfId="0" applyFont="1" applyFill="1" applyAlignment="1">
      <alignment horizontal="justify" vertical="top"/>
    </xf>
    <xf numFmtId="0" fontId="3" fillId="7" borderId="1" xfId="0" applyFont="1" applyFill="1" applyBorder="1" applyAlignment="1">
      <alignment vertical="top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  <xf numFmtId="164" fontId="3" fillId="6" borderId="5" xfId="1" applyNumberFormat="1" applyFont="1" applyFill="1" applyBorder="1" applyAlignment="1">
      <alignment vertical="top"/>
    </xf>
    <xf numFmtId="0" fontId="3" fillId="6" borderId="6" xfId="0" applyFont="1" applyFill="1" applyBorder="1" applyAlignment="1">
      <alignment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vertical="top"/>
    </xf>
    <xf numFmtId="164" fontId="3" fillId="0" borderId="0" xfId="1" applyNumberFormat="1" applyFont="1" applyAlignment="1">
      <alignment horizontal="left" vertical="top"/>
    </xf>
    <xf numFmtId="0" fontId="3" fillId="0" borderId="6" xfId="0" applyFont="1" applyBorder="1" applyAlignment="1">
      <alignment vertical="top"/>
    </xf>
    <xf numFmtId="0" fontId="3" fillId="6" borderId="1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vertical="top" wrapText="1"/>
    </xf>
    <xf numFmtId="164" fontId="3" fillId="6" borderId="1" xfId="1" applyNumberFormat="1" applyFont="1" applyFill="1" applyBorder="1" applyAlignment="1">
      <alignment vertical="center"/>
    </xf>
    <xf numFmtId="165" fontId="3" fillId="6" borderId="1" xfId="2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64" fontId="3" fillId="6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top"/>
    </xf>
    <xf numFmtId="164" fontId="3" fillId="6" borderId="1" xfId="1" applyNumberFormat="1" applyFont="1" applyFill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/>
    </xf>
    <xf numFmtId="0" fontId="4" fillId="8" borderId="3" xfId="0" applyFont="1" applyFill="1" applyBorder="1" applyAlignment="1">
      <alignment horizontal="left" vertical="top"/>
    </xf>
    <xf numFmtId="0" fontId="4" fillId="8" borderId="4" xfId="0" applyFont="1" applyFill="1" applyBorder="1" applyAlignment="1">
      <alignment horizontal="left" vertical="top"/>
    </xf>
    <xf numFmtId="0" fontId="3" fillId="7" borderId="0" xfId="0" applyFont="1" applyFill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7" borderId="4" xfId="0" applyFont="1" applyFill="1" applyBorder="1" applyAlignment="1">
      <alignment horizontal="left" vertical="top" wrapText="1"/>
    </xf>
    <xf numFmtId="9" fontId="3" fillId="6" borderId="5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4" fillId="8" borderId="7" xfId="0" applyFont="1" applyFill="1" applyBorder="1" applyAlignment="1">
      <alignment horizontal="left" vertical="top"/>
    </xf>
    <xf numFmtId="0" fontId="4" fillId="8" borderId="8" xfId="0" applyFont="1" applyFill="1" applyBorder="1" applyAlignment="1">
      <alignment horizontal="left" vertical="top"/>
    </xf>
    <xf numFmtId="0" fontId="4" fillId="8" borderId="3" xfId="0" applyFont="1" applyFill="1" applyBorder="1" applyAlignment="1">
      <alignment horizontal="left" vertical="top"/>
    </xf>
    <xf numFmtId="0" fontId="4" fillId="8" borderId="4" xfId="0" applyFont="1" applyFill="1" applyBorder="1" applyAlignment="1">
      <alignment horizontal="left" vertical="top"/>
    </xf>
    <xf numFmtId="164" fontId="3" fillId="6" borderId="5" xfId="1" applyNumberFormat="1" applyFont="1" applyFill="1" applyBorder="1" applyAlignment="1">
      <alignment horizontal="center" vertical="center"/>
    </xf>
    <xf numFmtId="164" fontId="3" fillId="6" borderId="6" xfId="1" applyNumberFormat="1" applyFont="1" applyFill="1" applyBorder="1" applyAlignment="1">
      <alignment horizontal="center" vertical="center"/>
    </xf>
    <xf numFmtId="165" fontId="3" fillId="6" borderId="5" xfId="2" applyNumberFormat="1" applyFont="1" applyFill="1" applyBorder="1" applyAlignment="1">
      <alignment horizontal="center" vertical="center"/>
    </xf>
    <xf numFmtId="165" fontId="3" fillId="6" borderId="6" xfId="2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top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4" fillId="7" borderId="7" xfId="0" applyFont="1" applyFill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/>
    </xf>
    <xf numFmtId="0" fontId="4" fillId="7" borderId="9" xfId="0" applyFont="1" applyFill="1" applyBorder="1" applyAlignment="1">
      <alignment horizontal="left" vertical="top"/>
    </xf>
    <xf numFmtId="0" fontId="4" fillId="7" borderId="10" xfId="0" applyFont="1" applyFill="1" applyBorder="1" applyAlignment="1">
      <alignment horizontal="left" vertical="top"/>
    </xf>
    <xf numFmtId="0" fontId="7" fillId="7" borderId="7" xfId="0" applyFont="1" applyFill="1" applyBorder="1" applyAlignment="1">
      <alignment horizontal="left" vertical="top"/>
    </xf>
    <xf numFmtId="0" fontId="7" fillId="7" borderId="8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4" fontId="7" fillId="3" borderId="5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center" vertical="center" wrapText="1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5"/>
  <sheetViews>
    <sheetView tabSelected="1" zoomScale="90" zoomScaleNormal="90" workbookViewId="0">
      <pane ySplit="7" topLeftCell="A98" activePane="bottomLeft" state="frozen"/>
      <selection activeCell="C1" sqref="C1"/>
      <selection pane="bottomLeft" activeCell="A2" sqref="A2"/>
    </sheetView>
  </sheetViews>
  <sheetFormatPr defaultColWidth="8.85546875" defaultRowHeight="12.75" x14ac:dyDescent="0.25"/>
  <cols>
    <col min="1" max="1" width="15.140625" style="2" customWidth="1"/>
    <col min="2" max="2" width="17.7109375" style="2" customWidth="1"/>
    <col min="3" max="3" width="18.140625" style="2" customWidth="1"/>
    <col min="4" max="4" width="23.7109375" style="2" customWidth="1"/>
    <col min="5" max="5" width="23.42578125" style="3" customWidth="1"/>
    <col min="6" max="6" width="14.7109375" style="2" bestFit="1" customWidth="1"/>
    <col min="7" max="7" width="7.5703125" style="2" customWidth="1"/>
    <col min="8" max="8" width="15.85546875" style="2" bestFit="1" customWidth="1"/>
    <col min="9" max="9" width="7.42578125" style="2" customWidth="1"/>
    <col min="10" max="10" width="14.28515625" style="2" customWidth="1"/>
    <col min="11" max="11" width="5.7109375" style="2" customWidth="1"/>
    <col min="12" max="12" width="6.85546875" style="2" customWidth="1"/>
    <col min="13" max="13" width="14" style="2" customWidth="1"/>
    <col min="14" max="14" width="11.28515625" style="2" customWidth="1"/>
    <col min="15" max="15" width="9.42578125" style="2" customWidth="1"/>
    <col min="16" max="16" width="10.85546875" style="2" customWidth="1"/>
    <col min="17" max="17" width="14.140625" style="2" customWidth="1"/>
    <col min="18" max="18" width="12.7109375" style="2" customWidth="1"/>
    <col min="19" max="19" width="17.140625" style="2" customWidth="1"/>
    <col min="20" max="16384" width="8.85546875" style="2"/>
  </cols>
  <sheetData>
    <row r="1" spans="1:23" ht="20.25" x14ac:dyDescent="0.25">
      <c r="A1" s="1" t="s">
        <v>0</v>
      </c>
    </row>
    <row r="2" spans="1:23" ht="15.75" x14ac:dyDescent="0.25">
      <c r="A2" s="4" t="s">
        <v>1</v>
      </c>
      <c r="B2" s="4" t="s">
        <v>2</v>
      </c>
    </row>
    <row r="4" spans="1:23" s="6" customFormat="1" ht="15" x14ac:dyDescent="0.25">
      <c r="A4" s="5" t="s">
        <v>3</v>
      </c>
      <c r="B4" s="88" t="s">
        <v>4</v>
      </c>
      <c r="C4" s="89"/>
      <c r="D4" s="90"/>
      <c r="E4" s="91" t="s">
        <v>5</v>
      </c>
      <c r="F4" s="92"/>
      <c r="G4" s="92"/>
      <c r="H4" s="92"/>
      <c r="I4" s="92"/>
      <c r="J4" s="92"/>
      <c r="K4" s="92"/>
      <c r="L4" s="92"/>
      <c r="M4" s="92"/>
      <c r="N4" s="93"/>
      <c r="O4" s="92" t="s">
        <v>6</v>
      </c>
      <c r="P4" s="92"/>
      <c r="Q4" s="92"/>
      <c r="R4" s="92"/>
      <c r="S4" s="93"/>
    </row>
    <row r="5" spans="1:23" s="7" customFormat="1" ht="14.45" customHeight="1" x14ac:dyDescent="0.25">
      <c r="A5" s="79" t="s">
        <v>7</v>
      </c>
      <c r="B5" s="94" t="s">
        <v>8</v>
      </c>
      <c r="C5" s="94" t="s">
        <v>9</v>
      </c>
      <c r="D5" s="81" t="s">
        <v>10</v>
      </c>
      <c r="E5" s="96" t="s">
        <v>11</v>
      </c>
      <c r="F5" s="85" t="s">
        <v>12</v>
      </c>
      <c r="G5" s="86"/>
      <c r="H5" s="87"/>
      <c r="I5" s="79" t="s">
        <v>13</v>
      </c>
      <c r="J5" s="79" t="s">
        <v>14</v>
      </c>
      <c r="K5" s="85" t="s">
        <v>15</v>
      </c>
      <c r="L5" s="86"/>
      <c r="M5" s="87"/>
      <c r="N5" s="81" t="s">
        <v>16</v>
      </c>
      <c r="O5" s="81" t="s">
        <v>17</v>
      </c>
      <c r="P5" s="79" t="s">
        <v>18</v>
      </c>
      <c r="Q5" s="79" t="s">
        <v>19</v>
      </c>
      <c r="R5" s="79" t="s">
        <v>20</v>
      </c>
      <c r="S5" s="81" t="s">
        <v>21</v>
      </c>
    </row>
    <row r="6" spans="1:23" s="7" customFormat="1" ht="30.6" customHeight="1" x14ac:dyDescent="0.25">
      <c r="A6" s="80"/>
      <c r="B6" s="95"/>
      <c r="C6" s="95"/>
      <c r="D6" s="82"/>
      <c r="E6" s="97"/>
      <c r="F6" s="8" t="s">
        <v>22</v>
      </c>
      <c r="G6" s="9" t="s">
        <v>23</v>
      </c>
      <c r="H6" s="9" t="s">
        <v>24</v>
      </c>
      <c r="I6" s="80"/>
      <c r="J6" s="80"/>
      <c r="K6" s="9" t="s">
        <v>25</v>
      </c>
      <c r="L6" s="10" t="s">
        <v>26</v>
      </c>
      <c r="M6" s="10" t="s">
        <v>27</v>
      </c>
      <c r="N6" s="82"/>
      <c r="O6" s="82"/>
      <c r="P6" s="80"/>
      <c r="Q6" s="80"/>
      <c r="R6" s="80"/>
      <c r="S6" s="82"/>
      <c r="T6" s="11"/>
      <c r="U6" s="11"/>
      <c r="V6" s="11"/>
      <c r="W6" s="11"/>
    </row>
    <row r="7" spans="1:23" s="7" customFormat="1" ht="15.75" x14ac:dyDescent="0.25">
      <c r="A7" s="83" t="s">
        <v>28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4"/>
      <c r="T7" s="11"/>
      <c r="U7" s="11"/>
      <c r="V7" s="11"/>
      <c r="W7" s="11"/>
    </row>
    <row r="8" spans="1:23" ht="74.25" customHeight="1" x14ac:dyDescent="0.25">
      <c r="A8" s="12" t="s">
        <v>29</v>
      </c>
      <c r="B8" s="13" t="s">
        <v>30</v>
      </c>
      <c r="C8" s="14" t="s">
        <v>31</v>
      </c>
      <c r="D8" s="15" t="s">
        <v>32</v>
      </c>
      <c r="E8" s="16">
        <v>14000000</v>
      </c>
      <c r="F8" s="17" t="s">
        <v>33</v>
      </c>
      <c r="G8" s="18"/>
      <c r="H8" s="18"/>
      <c r="I8" s="18"/>
      <c r="J8" s="17" t="s">
        <v>33</v>
      </c>
      <c r="K8" s="18"/>
      <c r="L8" s="19">
        <v>0</v>
      </c>
      <c r="M8" s="20"/>
      <c r="N8" s="20"/>
      <c r="O8" s="20"/>
      <c r="P8" s="20"/>
      <c r="Q8" s="20"/>
      <c r="R8" s="20"/>
      <c r="S8" s="21">
        <v>0</v>
      </c>
    </row>
    <row r="9" spans="1:23" ht="25.5" x14ac:dyDescent="0.25">
      <c r="A9" s="12" t="s">
        <v>29</v>
      </c>
      <c r="B9" s="13" t="s">
        <v>30</v>
      </c>
      <c r="C9" s="14" t="s">
        <v>31</v>
      </c>
      <c r="D9" s="14" t="s">
        <v>34</v>
      </c>
      <c r="E9" s="16">
        <v>90000000</v>
      </c>
      <c r="F9" s="18"/>
      <c r="G9" s="18"/>
      <c r="H9" s="18"/>
      <c r="I9" s="18"/>
      <c r="J9" s="18"/>
      <c r="K9" s="18"/>
      <c r="L9" s="19">
        <v>0</v>
      </c>
      <c r="M9" s="20"/>
      <c r="N9" s="20"/>
      <c r="O9" s="20"/>
      <c r="P9" s="20"/>
      <c r="Q9" s="20"/>
      <c r="R9" s="20"/>
      <c r="S9" s="21">
        <v>0</v>
      </c>
    </row>
    <row r="10" spans="1:23" ht="25.5" x14ac:dyDescent="0.25">
      <c r="A10" s="12" t="s">
        <v>29</v>
      </c>
      <c r="B10" s="13" t="s">
        <v>30</v>
      </c>
      <c r="C10" s="14" t="s">
        <v>31</v>
      </c>
      <c r="D10" s="22" t="s">
        <v>35</v>
      </c>
      <c r="E10" s="16">
        <v>70000000</v>
      </c>
      <c r="F10" s="18"/>
      <c r="G10" s="18"/>
      <c r="H10" s="18"/>
      <c r="I10" s="18"/>
      <c r="J10" s="18"/>
      <c r="K10" s="18"/>
      <c r="L10" s="19">
        <v>0</v>
      </c>
      <c r="M10" s="20"/>
      <c r="N10" s="20"/>
      <c r="O10" s="20"/>
      <c r="P10" s="20"/>
      <c r="Q10" s="20"/>
      <c r="R10" s="20"/>
      <c r="S10" s="21">
        <v>0</v>
      </c>
    </row>
    <row r="11" spans="1:23" ht="94.5" customHeight="1" x14ac:dyDescent="0.25">
      <c r="A11" s="12" t="s">
        <v>29</v>
      </c>
      <c r="B11" s="13" t="s">
        <v>30</v>
      </c>
      <c r="C11" s="14" t="s">
        <v>31</v>
      </c>
      <c r="D11" s="23" t="s">
        <v>36</v>
      </c>
      <c r="E11" s="16">
        <v>60000000</v>
      </c>
      <c r="F11" s="18"/>
      <c r="G11" s="18"/>
      <c r="H11" s="18"/>
      <c r="I11" s="18"/>
      <c r="J11" s="18"/>
      <c r="K11" s="18"/>
      <c r="L11" s="19">
        <v>0</v>
      </c>
      <c r="M11" s="20"/>
      <c r="N11" s="20"/>
      <c r="O11" s="20"/>
      <c r="P11" s="20"/>
      <c r="Q11" s="20"/>
      <c r="R11" s="20"/>
      <c r="S11" s="21">
        <v>0</v>
      </c>
    </row>
    <row r="12" spans="1:23" ht="25.5" x14ac:dyDescent="0.25">
      <c r="A12" s="12" t="s">
        <v>29</v>
      </c>
      <c r="B12" s="13" t="s">
        <v>30</v>
      </c>
      <c r="C12" s="14" t="s">
        <v>31</v>
      </c>
      <c r="D12" s="24" t="s">
        <v>37</v>
      </c>
      <c r="E12" s="16"/>
      <c r="F12" s="18"/>
      <c r="G12" s="18"/>
      <c r="H12" s="18"/>
      <c r="I12" s="18"/>
      <c r="J12" s="18"/>
      <c r="K12" s="18"/>
      <c r="L12" s="19">
        <v>0</v>
      </c>
      <c r="M12" s="20"/>
      <c r="N12" s="20"/>
      <c r="O12" s="20"/>
      <c r="P12" s="20"/>
      <c r="Q12" s="20"/>
      <c r="R12" s="20"/>
      <c r="S12" s="21">
        <v>0</v>
      </c>
    </row>
    <row r="13" spans="1:23" ht="25.5" x14ac:dyDescent="0.25">
      <c r="A13" s="12" t="s">
        <v>29</v>
      </c>
      <c r="B13" s="13" t="s">
        <v>30</v>
      </c>
      <c r="C13" s="14" t="s">
        <v>31</v>
      </c>
      <c r="D13" s="25" t="s">
        <v>38</v>
      </c>
      <c r="E13" s="16"/>
      <c r="F13" s="18"/>
      <c r="G13" s="18"/>
      <c r="H13" s="18"/>
      <c r="I13" s="18"/>
      <c r="J13" s="18"/>
      <c r="K13" s="18"/>
      <c r="L13" s="19">
        <v>0</v>
      </c>
      <c r="M13" s="20"/>
      <c r="N13" s="20"/>
      <c r="O13" s="20"/>
      <c r="P13" s="20"/>
      <c r="Q13" s="20"/>
      <c r="R13" s="20"/>
      <c r="S13" s="21">
        <v>0</v>
      </c>
    </row>
    <row r="14" spans="1:23" ht="25.5" x14ac:dyDescent="0.25">
      <c r="A14" s="12" t="s">
        <v>29</v>
      </c>
      <c r="B14" s="13" t="s">
        <v>30</v>
      </c>
      <c r="C14" s="14" t="s">
        <v>31</v>
      </c>
      <c r="D14" s="25" t="s">
        <v>39</v>
      </c>
      <c r="E14" s="16">
        <f>20000000000-234000000</f>
        <v>19766000000</v>
      </c>
      <c r="F14" s="18"/>
      <c r="G14" s="18"/>
      <c r="H14" s="18"/>
      <c r="I14" s="18"/>
      <c r="J14" s="18"/>
      <c r="K14" s="18"/>
      <c r="L14" s="19"/>
      <c r="M14" s="20"/>
      <c r="N14" s="20"/>
      <c r="O14" s="20"/>
      <c r="P14" s="20"/>
      <c r="Q14" s="20"/>
      <c r="R14" s="20"/>
      <c r="S14" s="21"/>
    </row>
    <row r="15" spans="1:23" x14ac:dyDescent="0.25">
      <c r="A15" s="12"/>
      <c r="B15" s="13"/>
      <c r="C15" s="20"/>
      <c r="D15" s="12"/>
      <c r="E15" s="16"/>
      <c r="F15" s="18"/>
      <c r="G15" s="18"/>
      <c r="H15" s="18"/>
      <c r="I15" s="18"/>
      <c r="J15" s="18"/>
      <c r="K15" s="18"/>
      <c r="L15" s="19"/>
      <c r="M15" s="20"/>
      <c r="N15" s="20"/>
      <c r="O15" s="20"/>
      <c r="P15" s="20"/>
      <c r="Q15" s="20"/>
      <c r="R15" s="20"/>
      <c r="S15" s="21"/>
    </row>
    <row r="16" spans="1:23" x14ac:dyDescent="0.25">
      <c r="A16" s="12"/>
      <c r="B16" s="13"/>
      <c r="C16" s="20"/>
      <c r="D16" s="12"/>
      <c r="E16" s="16"/>
      <c r="F16" s="18"/>
      <c r="G16" s="18"/>
      <c r="H16" s="18"/>
      <c r="I16" s="18"/>
      <c r="J16" s="18"/>
      <c r="K16" s="18"/>
      <c r="L16" s="19"/>
      <c r="M16" s="20"/>
      <c r="N16" s="20"/>
      <c r="O16" s="20"/>
      <c r="P16" s="20"/>
      <c r="Q16" s="20"/>
      <c r="R16" s="20"/>
      <c r="S16" s="21"/>
    </row>
    <row r="17" spans="1:23" x14ac:dyDescent="0.25">
      <c r="A17" s="12"/>
      <c r="B17" s="13"/>
      <c r="C17" s="20"/>
      <c r="D17" s="12"/>
      <c r="E17" s="16"/>
      <c r="F17" s="18"/>
      <c r="G17" s="18"/>
      <c r="H17" s="18"/>
      <c r="I17" s="18"/>
      <c r="J17" s="18"/>
      <c r="K17" s="18"/>
      <c r="L17" s="19"/>
      <c r="M17" s="20"/>
      <c r="N17" s="20"/>
      <c r="O17" s="20"/>
      <c r="P17" s="20"/>
      <c r="Q17" s="20"/>
      <c r="R17" s="20"/>
      <c r="S17" s="21"/>
    </row>
    <row r="18" spans="1:23" x14ac:dyDescent="0.25">
      <c r="A18" s="12"/>
      <c r="B18" s="13"/>
      <c r="C18" s="20"/>
      <c r="D18" s="12"/>
      <c r="E18" s="16"/>
      <c r="F18" s="18"/>
      <c r="G18" s="18"/>
      <c r="H18" s="18"/>
      <c r="I18" s="18"/>
      <c r="J18" s="18"/>
      <c r="K18" s="18"/>
      <c r="L18" s="19"/>
      <c r="M18" s="20"/>
      <c r="N18" s="20"/>
      <c r="O18" s="20"/>
      <c r="P18" s="20"/>
      <c r="Q18" s="20"/>
      <c r="R18" s="20"/>
      <c r="S18" s="21"/>
    </row>
    <row r="19" spans="1:23" x14ac:dyDescent="0.25">
      <c r="A19" s="12"/>
      <c r="B19" s="13"/>
      <c r="C19" s="20"/>
      <c r="D19" s="12"/>
      <c r="E19" s="16"/>
      <c r="F19" s="18"/>
      <c r="G19" s="18"/>
      <c r="H19" s="18"/>
      <c r="I19" s="18"/>
      <c r="J19" s="18"/>
      <c r="K19" s="18"/>
      <c r="L19" s="19"/>
      <c r="M19" s="18"/>
      <c r="N19" s="20"/>
      <c r="O19" s="20"/>
      <c r="P19" s="20"/>
      <c r="Q19" s="20"/>
      <c r="R19" s="20"/>
      <c r="S19" s="21"/>
    </row>
    <row r="20" spans="1:23" s="7" customFormat="1" ht="15.75" x14ac:dyDescent="0.25">
      <c r="A20" s="83" t="s">
        <v>40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4"/>
      <c r="T20" s="11"/>
      <c r="U20" s="11"/>
      <c r="V20" s="11"/>
      <c r="W20" s="11"/>
    </row>
    <row r="21" spans="1:23" ht="25.5" x14ac:dyDescent="0.25">
      <c r="A21" s="12" t="s">
        <v>29</v>
      </c>
      <c r="B21" s="26" t="s">
        <v>41</v>
      </c>
      <c r="C21" s="12" t="s">
        <v>42</v>
      </c>
      <c r="D21" s="24" t="s">
        <v>43</v>
      </c>
      <c r="E21" s="16" t="s">
        <v>44</v>
      </c>
      <c r="F21" s="18"/>
      <c r="G21" s="18"/>
      <c r="H21" s="18"/>
      <c r="I21" s="18"/>
      <c r="J21" s="18"/>
      <c r="K21" s="17" t="s">
        <v>33</v>
      </c>
      <c r="L21" s="19">
        <v>0</v>
      </c>
      <c r="M21" s="27" t="s">
        <v>33</v>
      </c>
      <c r="N21" s="20"/>
      <c r="O21" s="20"/>
      <c r="P21" s="20"/>
      <c r="Q21" s="27" t="s">
        <v>33</v>
      </c>
      <c r="R21" s="20"/>
      <c r="S21" s="21">
        <v>0</v>
      </c>
    </row>
    <row r="22" spans="1:23" x14ac:dyDescent="0.25">
      <c r="A22" s="12"/>
      <c r="B22" s="28"/>
      <c r="C22" s="18"/>
      <c r="D22" s="12"/>
      <c r="E22" s="16"/>
      <c r="F22" s="18"/>
      <c r="G22" s="18"/>
      <c r="H22" s="18"/>
      <c r="I22" s="18"/>
      <c r="J22" s="18"/>
      <c r="K22" s="18"/>
      <c r="L22" s="19"/>
      <c r="M22" s="18"/>
      <c r="N22" s="18"/>
      <c r="O22" s="18"/>
      <c r="P22" s="18"/>
      <c r="Q22" s="18"/>
      <c r="R22" s="18"/>
      <c r="S22" s="19"/>
    </row>
    <row r="23" spans="1:23" x14ac:dyDescent="0.25">
      <c r="A23" s="12"/>
      <c r="B23" s="28"/>
      <c r="C23" s="18"/>
      <c r="D23" s="12"/>
      <c r="E23" s="16"/>
      <c r="F23" s="18"/>
      <c r="G23" s="18"/>
      <c r="H23" s="18"/>
      <c r="I23" s="18"/>
      <c r="J23" s="18"/>
      <c r="K23" s="18"/>
      <c r="L23" s="19"/>
      <c r="M23" s="18"/>
      <c r="N23" s="18"/>
      <c r="O23" s="18"/>
      <c r="P23" s="18"/>
      <c r="Q23" s="18"/>
      <c r="R23" s="18"/>
      <c r="S23" s="19"/>
    </row>
    <row r="24" spans="1:23" x14ac:dyDescent="0.25">
      <c r="A24" s="12"/>
      <c r="B24" s="28"/>
      <c r="C24" s="18"/>
      <c r="D24" s="12"/>
      <c r="E24" s="16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18"/>
      <c r="Q24" s="18"/>
      <c r="R24" s="18"/>
      <c r="S24" s="19"/>
    </row>
    <row r="25" spans="1:23" x14ac:dyDescent="0.25">
      <c r="A25" s="12"/>
      <c r="B25" s="28"/>
      <c r="C25" s="18"/>
      <c r="D25" s="12"/>
      <c r="E25" s="16"/>
      <c r="F25" s="18"/>
      <c r="G25" s="18"/>
      <c r="H25" s="18"/>
      <c r="I25" s="18"/>
      <c r="J25" s="18"/>
      <c r="K25" s="18"/>
      <c r="L25" s="19"/>
      <c r="M25" s="18"/>
      <c r="N25" s="18"/>
      <c r="O25" s="18"/>
      <c r="P25" s="18"/>
      <c r="Q25" s="18"/>
      <c r="R25" s="18"/>
      <c r="S25" s="19"/>
    </row>
    <row r="26" spans="1:23" x14ac:dyDescent="0.25">
      <c r="A26" s="12"/>
      <c r="B26" s="28"/>
      <c r="C26" s="18"/>
      <c r="D26" s="12"/>
      <c r="E26" s="16"/>
      <c r="F26" s="18"/>
      <c r="G26" s="18"/>
      <c r="H26" s="18"/>
      <c r="I26" s="18"/>
      <c r="J26" s="18"/>
      <c r="K26" s="18"/>
      <c r="L26" s="19"/>
      <c r="M26" s="18"/>
      <c r="N26" s="18"/>
      <c r="O26" s="18"/>
      <c r="P26" s="18"/>
      <c r="Q26" s="18"/>
      <c r="R26" s="18"/>
      <c r="S26" s="19"/>
    </row>
    <row r="27" spans="1:23" s="7" customFormat="1" ht="15.75" x14ac:dyDescent="0.25">
      <c r="A27" s="71" t="s">
        <v>45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11"/>
      <c r="U27" s="11"/>
      <c r="V27" s="11"/>
      <c r="W27" s="11"/>
    </row>
    <row r="28" spans="1:23" ht="43.5" customHeight="1" x14ac:dyDescent="0.25">
      <c r="A28" s="12" t="s">
        <v>29</v>
      </c>
      <c r="B28" s="13" t="s">
        <v>30</v>
      </c>
      <c r="C28" s="14" t="s">
        <v>46</v>
      </c>
      <c r="D28" s="25" t="s">
        <v>47</v>
      </c>
      <c r="E28" s="16">
        <v>50000000</v>
      </c>
      <c r="G28" s="18"/>
      <c r="H28" s="16">
        <v>50000000</v>
      </c>
      <c r="I28" s="18"/>
      <c r="J28" s="18"/>
      <c r="K28" s="18"/>
      <c r="L28" s="19">
        <v>0</v>
      </c>
      <c r="M28" s="20"/>
      <c r="O28" s="20" t="s">
        <v>48</v>
      </c>
      <c r="P28" s="20"/>
      <c r="Q28" s="20"/>
      <c r="R28" s="20"/>
      <c r="S28" s="21">
        <v>0</v>
      </c>
    </row>
    <row r="29" spans="1:23" ht="25.5" x14ac:dyDescent="0.25">
      <c r="A29" s="12" t="s">
        <v>29</v>
      </c>
      <c r="B29" s="13" t="s">
        <v>30</v>
      </c>
      <c r="C29" s="14" t="s">
        <v>46</v>
      </c>
      <c r="D29" s="14" t="s">
        <v>49</v>
      </c>
      <c r="E29" s="16">
        <v>650000</v>
      </c>
      <c r="F29" s="18"/>
      <c r="G29" s="18"/>
      <c r="H29" s="16">
        <v>650000</v>
      </c>
      <c r="I29" s="18"/>
      <c r="J29" s="18"/>
      <c r="K29" s="18"/>
      <c r="L29" s="19">
        <v>0</v>
      </c>
      <c r="M29" s="20"/>
      <c r="N29" s="20"/>
      <c r="O29" s="20"/>
      <c r="P29" s="20"/>
      <c r="Q29" s="20"/>
      <c r="R29" s="20"/>
      <c r="S29" s="21">
        <v>0</v>
      </c>
    </row>
    <row r="30" spans="1:23" x14ac:dyDescent="0.25">
      <c r="A30" s="12"/>
      <c r="B30" s="28"/>
      <c r="C30" s="18"/>
      <c r="D30" s="12"/>
      <c r="E30" s="16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18"/>
      <c r="Q30" s="18"/>
      <c r="R30" s="18"/>
      <c r="S30" s="19"/>
    </row>
    <row r="31" spans="1:23" x14ac:dyDescent="0.25">
      <c r="A31" s="12"/>
      <c r="B31" s="28"/>
      <c r="C31" s="18"/>
      <c r="D31" s="12"/>
      <c r="E31" s="16"/>
      <c r="F31" s="18"/>
      <c r="G31" s="18"/>
      <c r="H31" s="18"/>
      <c r="I31" s="18"/>
      <c r="J31" s="18"/>
      <c r="K31" s="18"/>
      <c r="L31" s="19"/>
      <c r="M31" s="18"/>
      <c r="N31" s="18"/>
      <c r="O31" s="18"/>
      <c r="P31" s="18"/>
      <c r="Q31" s="18"/>
      <c r="R31" s="18"/>
      <c r="S31" s="19"/>
    </row>
    <row r="32" spans="1:23" x14ac:dyDescent="0.25">
      <c r="A32" s="12"/>
      <c r="B32" s="28"/>
      <c r="C32" s="18"/>
      <c r="D32" s="12"/>
      <c r="E32" s="16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18"/>
      <c r="Q32" s="18"/>
      <c r="R32" s="18"/>
      <c r="S32" s="19"/>
    </row>
    <row r="33" spans="1:23" x14ac:dyDescent="0.25">
      <c r="A33" s="12"/>
      <c r="B33" s="28"/>
      <c r="C33" s="18"/>
      <c r="D33" s="12"/>
      <c r="E33" s="16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18"/>
      <c r="Q33" s="18"/>
      <c r="R33" s="18"/>
      <c r="S33" s="19"/>
    </row>
    <row r="34" spans="1:23" x14ac:dyDescent="0.25">
      <c r="A34" s="12"/>
      <c r="B34" s="28"/>
      <c r="C34" s="18"/>
      <c r="D34" s="12"/>
      <c r="E34" s="16"/>
      <c r="F34" s="18"/>
      <c r="G34" s="18"/>
      <c r="H34" s="18"/>
      <c r="I34" s="18"/>
      <c r="J34" s="18"/>
      <c r="K34" s="18"/>
      <c r="L34" s="19"/>
      <c r="M34" s="18"/>
      <c r="N34" s="18"/>
      <c r="O34" s="18"/>
      <c r="P34" s="18"/>
      <c r="Q34" s="18"/>
      <c r="R34" s="18"/>
      <c r="S34" s="19"/>
    </row>
    <row r="35" spans="1:23" s="7" customFormat="1" ht="15.75" x14ac:dyDescent="0.25">
      <c r="A35" s="73" t="s">
        <v>50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4"/>
      <c r="T35" s="11"/>
      <c r="U35" s="11"/>
      <c r="V35" s="11"/>
      <c r="W35" s="11"/>
    </row>
    <row r="36" spans="1:23" x14ac:dyDescent="0.25">
      <c r="A36" s="12" t="s">
        <v>29</v>
      </c>
      <c r="B36" s="13" t="s">
        <v>51</v>
      </c>
      <c r="C36" s="20" t="s">
        <v>52</v>
      </c>
      <c r="D36" s="25" t="s">
        <v>53</v>
      </c>
      <c r="E36" s="16">
        <v>20000000</v>
      </c>
      <c r="F36" s="17" t="s">
        <v>33</v>
      </c>
      <c r="G36" s="18"/>
      <c r="H36" s="18"/>
      <c r="I36" s="18"/>
      <c r="J36" s="18"/>
      <c r="K36" s="18"/>
      <c r="L36" s="18"/>
      <c r="M36" s="27" t="s">
        <v>33</v>
      </c>
      <c r="N36" s="20"/>
      <c r="O36" s="20"/>
      <c r="P36" s="20"/>
      <c r="Q36" s="20"/>
      <c r="R36" s="20"/>
      <c r="S36" s="20"/>
    </row>
    <row r="37" spans="1:23" x14ac:dyDescent="0.25">
      <c r="A37" s="12" t="s">
        <v>29</v>
      </c>
      <c r="B37" s="13" t="s">
        <v>51</v>
      </c>
      <c r="C37" s="20" t="s">
        <v>52</v>
      </c>
      <c r="D37" s="24" t="s">
        <v>54</v>
      </c>
      <c r="E37" s="16"/>
      <c r="F37" s="18"/>
      <c r="G37" s="18"/>
      <c r="H37" s="18"/>
      <c r="I37" s="18"/>
      <c r="J37" s="18"/>
      <c r="K37" s="18"/>
      <c r="L37" s="18"/>
      <c r="M37" s="27" t="s">
        <v>33</v>
      </c>
      <c r="N37" s="20"/>
      <c r="O37" s="20"/>
      <c r="P37" s="20"/>
      <c r="Q37" s="20"/>
      <c r="R37" s="20"/>
      <c r="S37" s="20"/>
    </row>
    <row r="38" spans="1:23" x14ac:dyDescent="0.25">
      <c r="A38" s="12" t="s">
        <v>29</v>
      </c>
      <c r="B38" s="13" t="s">
        <v>51</v>
      </c>
      <c r="C38" s="20" t="s">
        <v>52</v>
      </c>
      <c r="D38" s="24" t="s">
        <v>55</v>
      </c>
      <c r="E38" s="16"/>
      <c r="F38" s="18"/>
      <c r="G38" s="18"/>
      <c r="H38" s="18"/>
      <c r="I38" s="18"/>
      <c r="J38" s="18"/>
      <c r="K38" s="18"/>
      <c r="L38" s="18"/>
      <c r="M38" s="20"/>
      <c r="N38" s="20"/>
      <c r="O38" s="20"/>
      <c r="P38" s="20"/>
      <c r="Q38" s="20"/>
      <c r="R38" s="20"/>
      <c r="S38" s="20"/>
    </row>
    <row r="39" spans="1:23" ht="25.5" x14ac:dyDescent="0.25">
      <c r="A39" s="12" t="s">
        <v>29</v>
      </c>
      <c r="B39" s="13" t="s">
        <v>51</v>
      </c>
      <c r="C39" s="20" t="s">
        <v>52</v>
      </c>
      <c r="D39" s="25" t="s">
        <v>56</v>
      </c>
      <c r="E39" s="29">
        <v>1000000</v>
      </c>
      <c r="F39" s="18"/>
      <c r="G39" s="18"/>
      <c r="H39" s="29">
        <v>1000000</v>
      </c>
      <c r="I39" s="18"/>
      <c r="J39" s="18"/>
      <c r="K39" s="18"/>
      <c r="L39" s="18"/>
      <c r="M39" s="20"/>
      <c r="N39" s="20"/>
      <c r="O39" s="20"/>
      <c r="P39" s="20"/>
      <c r="Q39" s="20"/>
      <c r="R39" s="20"/>
      <c r="S39" s="20"/>
    </row>
    <row r="40" spans="1:23" x14ac:dyDescent="0.25">
      <c r="A40" s="12"/>
      <c r="B40" s="28"/>
      <c r="C40" s="18"/>
      <c r="D40" s="12"/>
      <c r="E40" s="16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18"/>
      <c r="Q40" s="18"/>
      <c r="R40" s="18"/>
      <c r="S40" s="19"/>
    </row>
    <row r="41" spans="1:23" x14ac:dyDescent="0.25">
      <c r="A41" s="12"/>
      <c r="B41" s="28"/>
      <c r="C41" s="18"/>
      <c r="D41" s="12"/>
      <c r="E41" s="16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18"/>
      <c r="Q41" s="18"/>
      <c r="R41" s="18"/>
      <c r="S41" s="19"/>
    </row>
    <row r="42" spans="1:23" x14ac:dyDescent="0.25">
      <c r="A42" s="12"/>
      <c r="B42" s="28"/>
      <c r="C42" s="18"/>
      <c r="D42" s="12"/>
      <c r="E42" s="16"/>
      <c r="F42" s="18"/>
      <c r="G42" s="18"/>
      <c r="H42" s="18"/>
      <c r="I42" s="18"/>
      <c r="J42" s="18"/>
      <c r="K42" s="18"/>
      <c r="L42" s="19"/>
      <c r="M42" s="18"/>
      <c r="N42" s="18"/>
      <c r="O42" s="18"/>
      <c r="P42" s="18"/>
      <c r="Q42" s="18"/>
      <c r="R42" s="18"/>
      <c r="S42" s="19"/>
    </row>
    <row r="43" spans="1:23" x14ac:dyDescent="0.25">
      <c r="A43" s="12"/>
      <c r="B43" s="28"/>
      <c r="C43" s="18"/>
      <c r="D43" s="12"/>
      <c r="E43" s="16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18"/>
      <c r="Q43" s="18"/>
      <c r="R43" s="18"/>
      <c r="S43" s="19"/>
    </row>
    <row r="44" spans="1:23" x14ac:dyDescent="0.25">
      <c r="A44" s="12"/>
      <c r="B44" s="28"/>
      <c r="C44" s="18"/>
      <c r="D44" s="12"/>
      <c r="E44" s="16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18"/>
      <c r="Q44" s="18"/>
      <c r="R44" s="18"/>
      <c r="S44" s="19"/>
    </row>
    <row r="45" spans="1:23" s="7" customFormat="1" ht="15.75" x14ac:dyDescent="0.25">
      <c r="A45" s="70" t="s">
        <v>57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11"/>
      <c r="U45" s="11"/>
      <c r="V45" s="11"/>
      <c r="W45" s="11"/>
    </row>
    <row r="46" spans="1:23" ht="55.5" customHeight="1" x14ac:dyDescent="0.25">
      <c r="A46" s="30" t="s">
        <v>29</v>
      </c>
      <c r="B46" s="31" t="s">
        <v>58</v>
      </c>
      <c r="C46" s="30" t="s">
        <v>59</v>
      </c>
      <c r="D46" s="32" t="s">
        <v>60</v>
      </c>
      <c r="E46" s="33">
        <v>788000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</row>
    <row r="47" spans="1:23" ht="25.5" x14ac:dyDescent="0.25">
      <c r="A47" s="12" t="s">
        <v>29</v>
      </c>
      <c r="B47" s="35" t="s">
        <v>58</v>
      </c>
      <c r="C47" s="12" t="s">
        <v>59</v>
      </c>
      <c r="D47" s="25" t="s">
        <v>61</v>
      </c>
      <c r="E47" s="16">
        <f>195834352+35300000</f>
        <v>231134352</v>
      </c>
      <c r="F47" s="18"/>
      <c r="G47" s="18"/>
      <c r="I47" s="18"/>
      <c r="J47" s="18"/>
      <c r="K47" s="18"/>
      <c r="L47" s="18"/>
      <c r="M47" s="20"/>
      <c r="N47" s="20"/>
      <c r="O47" s="20"/>
      <c r="P47" s="20"/>
      <c r="Q47" s="20"/>
      <c r="R47" s="20"/>
      <c r="S47" s="20"/>
    </row>
    <row r="48" spans="1:23" ht="2.25" customHeight="1" x14ac:dyDescent="0.25">
      <c r="A48" s="12"/>
      <c r="B48" s="28"/>
      <c r="C48" s="18"/>
      <c r="D48" s="12"/>
      <c r="E48" s="16"/>
      <c r="F48" s="18"/>
      <c r="G48" s="18"/>
      <c r="H48" s="18"/>
      <c r="I48" s="18"/>
      <c r="J48" s="18"/>
      <c r="K48" s="18"/>
      <c r="L48" s="19"/>
      <c r="M48" s="18"/>
      <c r="N48" s="18"/>
      <c r="O48" s="18"/>
      <c r="P48" s="18"/>
      <c r="Q48" s="18"/>
      <c r="R48" s="18"/>
      <c r="S48" s="19"/>
    </row>
    <row r="49" spans="1:23" s="7" customFormat="1" ht="15.75" x14ac:dyDescent="0.25">
      <c r="A49" s="73" t="s">
        <v>62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4"/>
      <c r="T49" s="11"/>
      <c r="U49" s="11"/>
      <c r="V49" s="11"/>
      <c r="W49" s="11"/>
    </row>
    <row r="50" spans="1:23" ht="25.5" x14ac:dyDescent="0.25">
      <c r="A50" s="12" t="s">
        <v>29</v>
      </c>
      <c r="B50" s="35" t="s">
        <v>30</v>
      </c>
      <c r="C50" s="12" t="s">
        <v>63</v>
      </c>
      <c r="D50" s="24" t="s">
        <v>64</v>
      </c>
      <c r="E50" s="16">
        <v>50000000</v>
      </c>
      <c r="F50" s="18"/>
      <c r="G50" s="18"/>
      <c r="H50" s="17" t="s">
        <v>33</v>
      </c>
      <c r="I50" s="17" t="s">
        <v>33</v>
      </c>
      <c r="J50" s="17"/>
      <c r="K50" s="17" t="s">
        <v>33</v>
      </c>
      <c r="L50" s="19">
        <v>0</v>
      </c>
      <c r="M50" s="20"/>
      <c r="N50" s="20"/>
      <c r="O50" s="20"/>
      <c r="P50" s="20"/>
      <c r="Q50" s="20"/>
      <c r="R50" s="20"/>
      <c r="S50" s="21">
        <v>0</v>
      </c>
    </row>
    <row r="51" spans="1:23" ht="25.5" x14ac:dyDescent="0.25">
      <c r="A51" s="12" t="s">
        <v>29</v>
      </c>
      <c r="B51" s="35" t="s">
        <v>30</v>
      </c>
      <c r="C51" s="12" t="s">
        <v>63</v>
      </c>
      <c r="D51" s="25" t="s">
        <v>65</v>
      </c>
      <c r="E51" s="16" t="s">
        <v>66</v>
      </c>
      <c r="F51" s="18"/>
      <c r="G51" s="18"/>
      <c r="H51" s="17" t="s">
        <v>33</v>
      </c>
      <c r="I51" s="17" t="s">
        <v>33</v>
      </c>
      <c r="J51" s="17"/>
      <c r="K51" s="17" t="s">
        <v>33</v>
      </c>
      <c r="L51" s="19">
        <v>0</v>
      </c>
      <c r="M51" s="20"/>
      <c r="N51" s="20"/>
      <c r="O51" s="20"/>
      <c r="P51" s="20"/>
      <c r="Q51" s="20"/>
      <c r="R51" s="20"/>
      <c r="S51" s="21">
        <v>0</v>
      </c>
    </row>
    <row r="52" spans="1:23" ht="25.5" x14ac:dyDescent="0.25">
      <c r="A52" s="12" t="s">
        <v>29</v>
      </c>
      <c r="B52" s="35" t="s">
        <v>30</v>
      </c>
      <c r="C52" s="12" t="s">
        <v>63</v>
      </c>
      <c r="D52" s="25" t="s">
        <v>67</v>
      </c>
      <c r="E52" s="16">
        <v>3500000</v>
      </c>
      <c r="F52" s="18"/>
      <c r="G52" s="18"/>
      <c r="H52" s="17" t="s">
        <v>33</v>
      </c>
      <c r="I52" s="17" t="s">
        <v>33</v>
      </c>
      <c r="J52" s="17"/>
      <c r="K52" s="17" t="s">
        <v>33</v>
      </c>
      <c r="L52" s="19">
        <v>0</v>
      </c>
      <c r="M52" s="20"/>
      <c r="N52" s="20"/>
      <c r="O52" s="20"/>
      <c r="P52" s="20"/>
      <c r="Q52" s="20"/>
      <c r="R52" s="20"/>
      <c r="S52" s="21">
        <v>0</v>
      </c>
    </row>
    <row r="53" spans="1:23" ht="25.5" x14ac:dyDescent="0.25">
      <c r="A53" s="12" t="s">
        <v>29</v>
      </c>
      <c r="B53" s="35" t="s">
        <v>30</v>
      </c>
      <c r="C53" s="12" t="s">
        <v>63</v>
      </c>
      <c r="D53" s="25" t="s">
        <v>68</v>
      </c>
      <c r="E53" s="16">
        <v>650000</v>
      </c>
      <c r="F53" s="18"/>
      <c r="G53" s="18"/>
      <c r="H53" s="17" t="s">
        <v>33</v>
      </c>
      <c r="I53" s="17" t="s">
        <v>33</v>
      </c>
      <c r="J53" s="17"/>
      <c r="K53" s="17" t="s">
        <v>33</v>
      </c>
      <c r="L53" s="19">
        <v>0</v>
      </c>
      <c r="M53" s="20"/>
      <c r="N53" s="20"/>
      <c r="O53" s="20"/>
      <c r="P53" s="20"/>
      <c r="Q53" s="20"/>
      <c r="R53" s="20"/>
      <c r="S53" s="21">
        <v>0</v>
      </c>
    </row>
    <row r="54" spans="1:23" x14ac:dyDescent="0.25">
      <c r="A54" s="12"/>
      <c r="B54" s="28"/>
      <c r="C54" s="18"/>
      <c r="D54" s="12"/>
      <c r="E54" s="16"/>
      <c r="F54" s="18"/>
      <c r="G54" s="18"/>
      <c r="H54" s="18"/>
      <c r="I54" s="18"/>
      <c r="J54" s="18"/>
      <c r="K54" s="18"/>
      <c r="L54" s="19"/>
      <c r="M54" s="18"/>
      <c r="N54" s="18"/>
      <c r="O54" s="18"/>
      <c r="P54" s="18"/>
      <c r="Q54" s="18"/>
      <c r="R54" s="18"/>
      <c r="S54" s="19"/>
    </row>
    <row r="55" spans="1:23" x14ac:dyDescent="0.25">
      <c r="A55" s="12"/>
      <c r="B55" s="28"/>
      <c r="C55" s="18"/>
      <c r="D55" s="12"/>
      <c r="E55" s="16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18"/>
      <c r="Q55" s="18"/>
      <c r="R55" s="18"/>
      <c r="S55" s="19"/>
    </row>
    <row r="56" spans="1:23" x14ac:dyDescent="0.25">
      <c r="A56" s="12"/>
      <c r="B56" s="28"/>
      <c r="C56" s="18"/>
      <c r="D56" s="12"/>
      <c r="E56" s="16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18"/>
      <c r="Q56" s="18"/>
      <c r="R56" s="18"/>
      <c r="S56" s="19"/>
    </row>
    <row r="57" spans="1:23" x14ac:dyDescent="0.25">
      <c r="A57" s="12"/>
      <c r="B57" s="28"/>
      <c r="C57" s="18"/>
      <c r="D57" s="12"/>
      <c r="E57" s="16"/>
      <c r="F57" s="18"/>
      <c r="G57" s="18"/>
      <c r="H57" s="18"/>
      <c r="I57" s="18"/>
      <c r="J57" s="18"/>
      <c r="K57" s="18"/>
      <c r="L57" s="19"/>
      <c r="M57" s="18"/>
      <c r="N57" s="18"/>
      <c r="O57" s="18"/>
      <c r="P57" s="18"/>
      <c r="Q57" s="18"/>
      <c r="R57" s="18"/>
      <c r="S57" s="19"/>
    </row>
    <row r="58" spans="1:23" x14ac:dyDescent="0.25">
      <c r="A58" s="12"/>
      <c r="B58" s="28"/>
      <c r="C58" s="18"/>
      <c r="D58" s="12"/>
      <c r="E58" s="16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18"/>
      <c r="Q58" s="18"/>
      <c r="R58" s="18"/>
      <c r="S58" s="19"/>
    </row>
    <row r="59" spans="1:23" s="7" customFormat="1" ht="14.45" customHeight="1" x14ac:dyDescent="0.25">
      <c r="A59" s="75" t="s">
        <v>69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6"/>
      <c r="T59" s="11"/>
      <c r="U59" s="11"/>
      <c r="V59" s="11"/>
      <c r="W59" s="11"/>
    </row>
    <row r="62" spans="1:23" ht="25.5" x14ac:dyDescent="0.25">
      <c r="A62" s="12" t="s">
        <v>29</v>
      </c>
      <c r="B62" s="35" t="s">
        <v>70</v>
      </c>
      <c r="C62" s="12" t="s">
        <v>71</v>
      </c>
      <c r="D62" s="36" t="s">
        <v>72</v>
      </c>
      <c r="E62" s="37">
        <v>650000</v>
      </c>
      <c r="F62" s="38">
        <v>650000</v>
      </c>
      <c r="G62" s="39"/>
      <c r="H62" s="39"/>
      <c r="I62" s="39"/>
      <c r="J62" s="39"/>
      <c r="K62" s="39"/>
      <c r="L62" s="39"/>
      <c r="M62" s="40"/>
      <c r="N62" s="40"/>
      <c r="O62" s="41">
        <v>0</v>
      </c>
      <c r="P62" s="41">
        <v>0</v>
      </c>
      <c r="Q62" s="41">
        <v>0</v>
      </c>
      <c r="R62" s="41">
        <v>0</v>
      </c>
      <c r="S62" s="41">
        <v>0</v>
      </c>
    </row>
    <row r="63" spans="1:23" ht="25.5" x14ac:dyDescent="0.25">
      <c r="A63" s="12" t="s">
        <v>29</v>
      </c>
      <c r="B63" s="35" t="s">
        <v>70</v>
      </c>
      <c r="C63" s="12" t="s">
        <v>71</v>
      </c>
      <c r="D63" s="36" t="s">
        <v>73</v>
      </c>
      <c r="E63" s="42" t="s">
        <v>44</v>
      </c>
      <c r="F63" s="39"/>
      <c r="G63" s="39"/>
      <c r="H63" s="39"/>
      <c r="I63" s="39"/>
      <c r="J63" s="39"/>
      <c r="K63" s="39"/>
      <c r="L63" s="39"/>
      <c r="M63" s="40"/>
      <c r="N63" s="40"/>
      <c r="O63" s="43"/>
      <c r="P63" s="43"/>
      <c r="Q63" s="43"/>
      <c r="R63" s="43"/>
      <c r="S63" s="43"/>
    </row>
    <row r="64" spans="1:23" ht="25.5" x14ac:dyDescent="0.25">
      <c r="A64" s="12" t="s">
        <v>29</v>
      </c>
      <c r="B64" s="35" t="s">
        <v>70</v>
      </c>
      <c r="C64" s="12" t="s">
        <v>71</v>
      </c>
      <c r="D64" s="36" t="s">
        <v>74</v>
      </c>
      <c r="E64" s="37">
        <v>141000000</v>
      </c>
      <c r="F64" s="39"/>
      <c r="G64" s="39"/>
      <c r="H64" s="38">
        <v>141000000</v>
      </c>
      <c r="I64" s="39"/>
      <c r="J64" s="38">
        <v>141000000</v>
      </c>
      <c r="K64" s="39"/>
      <c r="L64" s="39"/>
      <c r="M64" s="40"/>
      <c r="N64" s="40"/>
      <c r="O64" s="41">
        <v>1</v>
      </c>
      <c r="P64" s="41">
        <v>1</v>
      </c>
      <c r="Q64" s="41">
        <v>1</v>
      </c>
      <c r="R64" s="41">
        <v>0.6</v>
      </c>
      <c r="S64" s="41">
        <v>0.4</v>
      </c>
    </row>
    <row r="65" spans="1:23" ht="33.75" customHeight="1" x14ac:dyDescent="0.25">
      <c r="A65" s="12" t="s">
        <v>29</v>
      </c>
      <c r="B65" s="35" t="s">
        <v>70</v>
      </c>
      <c r="C65" s="12" t="s">
        <v>71</v>
      </c>
      <c r="D65" s="25" t="s">
        <v>75</v>
      </c>
      <c r="E65" s="16"/>
      <c r="F65" s="18"/>
      <c r="G65" s="18"/>
      <c r="H65" s="18"/>
      <c r="I65" s="18"/>
      <c r="J65" s="18"/>
      <c r="K65" s="18"/>
      <c r="L65" s="18"/>
      <c r="M65" s="20"/>
      <c r="N65" s="20"/>
      <c r="O65" s="20"/>
      <c r="P65" s="20"/>
      <c r="Q65" s="20"/>
      <c r="R65" s="20"/>
      <c r="S65" s="20"/>
    </row>
    <row r="66" spans="1:23" s="7" customFormat="1" ht="14.45" customHeight="1" x14ac:dyDescent="0.25">
      <c r="A66" s="77" t="s">
        <v>76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8"/>
      <c r="T66" s="11"/>
      <c r="U66" s="11"/>
      <c r="V66" s="11"/>
      <c r="W66" s="11"/>
    </row>
    <row r="67" spans="1:23" ht="38.25" x14ac:dyDescent="0.25">
      <c r="A67" s="12" t="s">
        <v>29</v>
      </c>
      <c r="B67" s="44" t="s">
        <v>77</v>
      </c>
      <c r="C67" s="12" t="s">
        <v>78</v>
      </c>
      <c r="D67" s="14" t="s">
        <v>79</v>
      </c>
      <c r="E67" s="45" t="s">
        <v>80</v>
      </c>
      <c r="F67" s="12"/>
      <c r="G67" s="18"/>
      <c r="H67" s="18"/>
      <c r="I67" s="18"/>
      <c r="J67" s="18"/>
      <c r="K67" s="18"/>
      <c r="L67" s="18"/>
      <c r="M67" s="18"/>
      <c r="N67" s="20"/>
      <c r="O67" s="20"/>
      <c r="P67" s="20"/>
      <c r="Q67" s="20"/>
      <c r="R67" s="20"/>
      <c r="S67" s="20"/>
    </row>
    <row r="68" spans="1:23" ht="38.25" x14ac:dyDescent="0.25">
      <c r="A68" s="12" t="s">
        <v>29</v>
      </c>
      <c r="B68" s="44" t="s">
        <v>77</v>
      </c>
      <c r="C68" s="12" t="s">
        <v>78</v>
      </c>
      <c r="D68" s="14" t="s">
        <v>81</v>
      </c>
      <c r="E68" s="45"/>
      <c r="F68" s="12"/>
      <c r="G68" s="18"/>
      <c r="H68" s="18"/>
      <c r="I68" s="18"/>
      <c r="J68" s="18"/>
      <c r="K68" s="18"/>
      <c r="L68" s="18"/>
      <c r="M68" s="18"/>
      <c r="N68" s="20"/>
      <c r="O68" s="20"/>
      <c r="P68" s="20"/>
      <c r="Q68" s="20"/>
      <c r="R68" s="20"/>
      <c r="S68" s="20"/>
    </row>
    <row r="69" spans="1:23" ht="25.5" x14ac:dyDescent="0.25">
      <c r="A69" s="12" t="s">
        <v>29</v>
      </c>
      <c r="B69" s="44" t="s">
        <v>77</v>
      </c>
      <c r="C69" s="12" t="s">
        <v>78</v>
      </c>
      <c r="D69" s="14" t="s">
        <v>82</v>
      </c>
      <c r="E69" s="46"/>
      <c r="F69" s="14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1:23" ht="38.25" x14ac:dyDescent="0.25">
      <c r="A70" s="12" t="s">
        <v>29</v>
      </c>
      <c r="B70" s="44" t="s">
        <v>77</v>
      </c>
      <c r="C70" s="12" t="s">
        <v>78</v>
      </c>
      <c r="D70" s="14" t="s">
        <v>83</v>
      </c>
      <c r="E70" s="46"/>
      <c r="F70" s="14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1:23" x14ac:dyDescent="0.25">
      <c r="A71" s="12"/>
      <c r="B71" s="28"/>
      <c r="C71" s="18"/>
      <c r="D71" s="12"/>
      <c r="E71" s="16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18"/>
      <c r="Q71" s="18"/>
      <c r="R71" s="18"/>
      <c r="S71" s="19"/>
    </row>
    <row r="72" spans="1:23" x14ac:dyDescent="0.25">
      <c r="A72" s="12"/>
      <c r="B72" s="28"/>
      <c r="C72" s="18"/>
      <c r="D72" s="12"/>
      <c r="E72" s="16"/>
      <c r="F72" s="18"/>
      <c r="G72" s="18"/>
      <c r="H72" s="18"/>
      <c r="I72" s="18"/>
      <c r="J72" s="18"/>
      <c r="K72" s="18"/>
      <c r="L72" s="19"/>
      <c r="M72" s="18"/>
      <c r="N72" s="18"/>
      <c r="O72" s="18"/>
      <c r="P72" s="18"/>
      <c r="Q72" s="18"/>
      <c r="R72" s="18"/>
      <c r="S72" s="19"/>
    </row>
    <row r="73" spans="1:23" x14ac:dyDescent="0.25">
      <c r="A73" s="12"/>
      <c r="B73" s="28"/>
      <c r="C73" s="18"/>
      <c r="D73" s="12"/>
      <c r="E73" s="16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18"/>
      <c r="Q73" s="18"/>
      <c r="R73" s="18"/>
      <c r="S73" s="19"/>
    </row>
    <row r="74" spans="1:23" x14ac:dyDescent="0.25">
      <c r="A74" s="12"/>
      <c r="B74" s="28"/>
      <c r="C74" s="18"/>
      <c r="D74" s="12"/>
      <c r="E74" s="16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18"/>
      <c r="Q74" s="18"/>
      <c r="R74" s="18"/>
      <c r="S74" s="19"/>
    </row>
    <row r="75" spans="1:23" x14ac:dyDescent="0.25">
      <c r="A75" s="12"/>
      <c r="B75" s="28"/>
      <c r="C75" s="18"/>
      <c r="D75" s="12"/>
      <c r="E75" s="16"/>
      <c r="F75" s="18"/>
      <c r="G75" s="18"/>
      <c r="H75" s="18"/>
      <c r="I75" s="18"/>
      <c r="J75" s="18"/>
      <c r="K75" s="18"/>
      <c r="L75" s="19"/>
      <c r="M75" s="18"/>
      <c r="N75" s="18"/>
      <c r="O75" s="18"/>
      <c r="P75" s="18"/>
      <c r="Q75" s="18"/>
      <c r="R75" s="18"/>
      <c r="S75" s="19"/>
    </row>
    <row r="76" spans="1:23" s="7" customFormat="1" ht="14.45" customHeight="1" x14ac:dyDescent="0.25">
      <c r="A76" s="75" t="s">
        <v>84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6"/>
      <c r="T76" s="11"/>
      <c r="U76" s="11"/>
      <c r="V76" s="11"/>
      <c r="W76" s="11"/>
    </row>
    <row r="77" spans="1:23" ht="30" customHeight="1" x14ac:dyDescent="0.25">
      <c r="A77" s="12" t="s">
        <v>29</v>
      </c>
      <c r="B77" s="13" t="s">
        <v>41</v>
      </c>
      <c r="C77" s="12" t="s">
        <v>85</v>
      </c>
      <c r="D77" s="47" t="s">
        <v>86</v>
      </c>
      <c r="E77" s="48"/>
      <c r="F77" s="27" t="s">
        <v>33</v>
      </c>
      <c r="G77" s="20"/>
      <c r="H77" s="20"/>
      <c r="I77" s="20"/>
      <c r="J77" s="20"/>
      <c r="K77" s="20"/>
      <c r="L77" s="21">
        <v>0</v>
      </c>
      <c r="M77" s="20"/>
      <c r="N77" s="20"/>
      <c r="O77" s="20"/>
      <c r="P77" s="20"/>
      <c r="Q77" s="20"/>
      <c r="R77" s="20"/>
      <c r="S77" s="21">
        <v>0</v>
      </c>
    </row>
    <row r="78" spans="1:23" ht="25.5" x14ac:dyDescent="0.25">
      <c r="A78" s="12" t="s">
        <v>29</v>
      </c>
      <c r="B78" s="13" t="s">
        <v>41</v>
      </c>
      <c r="C78" s="12" t="s">
        <v>85</v>
      </c>
      <c r="D78" s="14" t="s">
        <v>87</v>
      </c>
      <c r="E78" s="48"/>
      <c r="F78" s="20"/>
      <c r="G78" s="20"/>
      <c r="H78" s="20"/>
      <c r="I78" s="20"/>
      <c r="J78" s="20"/>
      <c r="K78" s="20"/>
      <c r="L78" s="21">
        <v>0</v>
      </c>
      <c r="M78" s="20"/>
      <c r="N78" s="20"/>
      <c r="O78" s="20"/>
      <c r="P78" s="20"/>
      <c r="Q78" s="20"/>
      <c r="R78" s="20"/>
      <c r="S78" s="21">
        <v>0</v>
      </c>
    </row>
    <row r="79" spans="1:23" ht="25.5" x14ac:dyDescent="0.25">
      <c r="A79" s="12" t="s">
        <v>29</v>
      </c>
      <c r="B79" s="13" t="s">
        <v>41</v>
      </c>
      <c r="C79" s="12" t="s">
        <v>85</v>
      </c>
      <c r="D79" s="14" t="s">
        <v>88</v>
      </c>
      <c r="E79" s="48"/>
      <c r="F79" s="20"/>
      <c r="G79" s="20"/>
      <c r="H79" s="20"/>
      <c r="I79" s="20"/>
      <c r="J79" s="20"/>
      <c r="K79" s="20"/>
      <c r="L79" s="21">
        <v>0</v>
      </c>
      <c r="M79" s="20"/>
      <c r="N79" s="20"/>
      <c r="O79" s="20"/>
      <c r="P79" s="20"/>
      <c r="Q79" s="20"/>
      <c r="R79" s="20"/>
      <c r="S79" s="21">
        <v>0</v>
      </c>
    </row>
    <row r="80" spans="1:23" ht="25.5" x14ac:dyDescent="0.25">
      <c r="A80" s="12" t="s">
        <v>29</v>
      </c>
      <c r="B80" s="13" t="s">
        <v>41</v>
      </c>
      <c r="C80" s="12" t="s">
        <v>85</v>
      </c>
      <c r="D80" s="25" t="s">
        <v>89</v>
      </c>
      <c r="E80" s="16"/>
      <c r="F80" s="18"/>
      <c r="G80" s="18"/>
      <c r="H80" s="18"/>
      <c r="I80" s="18"/>
      <c r="J80" s="18"/>
      <c r="K80" s="18"/>
      <c r="L80" s="19">
        <v>0</v>
      </c>
      <c r="M80" s="20"/>
      <c r="N80" s="20"/>
      <c r="O80" s="20"/>
      <c r="P80" s="20"/>
      <c r="Q80" s="20"/>
      <c r="R80" s="20"/>
      <c r="S80" s="21">
        <v>0</v>
      </c>
    </row>
    <row r="81" spans="1:23" ht="25.5" x14ac:dyDescent="0.25">
      <c r="A81" s="12" t="s">
        <v>29</v>
      </c>
      <c r="B81" s="13" t="s">
        <v>41</v>
      </c>
      <c r="C81" s="12" t="s">
        <v>85</v>
      </c>
      <c r="D81" s="25" t="s">
        <v>90</v>
      </c>
      <c r="E81" s="16">
        <v>75148199</v>
      </c>
      <c r="F81" s="18"/>
      <c r="G81" s="18"/>
      <c r="H81" s="18"/>
      <c r="I81" s="18"/>
      <c r="J81" s="18"/>
      <c r="K81" s="18"/>
      <c r="L81" s="19">
        <v>0</v>
      </c>
      <c r="M81" s="20"/>
      <c r="N81" s="20"/>
      <c r="O81" s="20"/>
      <c r="P81" s="20"/>
      <c r="Q81" s="20"/>
      <c r="R81" s="20"/>
      <c r="S81" s="21">
        <v>0</v>
      </c>
    </row>
    <row r="82" spans="1:23" ht="25.5" x14ac:dyDescent="0.25">
      <c r="A82" s="12" t="s">
        <v>29</v>
      </c>
      <c r="B82" s="13" t="s">
        <v>41</v>
      </c>
      <c r="C82" s="12" t="s">
        <v>85</v>
      </c>
      <c r="D82" s="24" t="s">
        <v>91</v>
      </c>
      <c r="E82" s="16"/>
      <c r="F82" s="18"/>
      <c r="G82" s="18"/>
      <c r="H82" s="18"/>
      <c r="I82" s="18"/>
      <c r="J82" s="18"/>
      <c r="K82" s="18"/>
      <c r="L82" s="19">
        <v>0</v>
      </c>
      <c r="M82" s="20"/>
      <c r="N82" s="20"/>
      <c r="O82" s="20"/>
      <c r="P82" s="20"/>
      <c r="Q82" s="20"/>
      <c r="R82" s="20"/>
      <c r="S82" s="21">
        <v>0</v>
      </c>
    </row>
    <row r="83" spans="1:23" ht="25.5" x14ac:dyDescent="0.25">
      <c r="A83" s="12" t="s">
        <v>29</v>
      </c>
      <c r="B83" s="13" t="s">
        <v>41</v>
      </c>
      <c r="C83" s="12" t="s">
        <v>85</v>
      </c>
      <c r="D83" s="14" t="s">
        <v>92</v>
      </c>
      <c r="E83" s="48">
        <v>650000</v>
      </c>
      <c r="F83" s="20"/>
      <c r="G83" s="20"/>
      <c r="H83" s="20"/>
      <c r="I83" s="20"/>
      <c r="J83" s="20"/>
      <c r="K83" s="20"/>
      <c r="L83" s="21">
        <v>0</v>
      </c>
      <c r="M83" s="20"/>
      <c r="N83" s="20"/>
      <c r="O83" s="20"/>
      <c r="P83" s="21">
        <v>0.5</v>
      </c>
      <c r="Q83" s="20"/>
      <c r="R83" s="20"/>
      <c r="S83" s="21">
        <v>0</v>
      </c>
    </row>
    <row r="84" spans="1:23" ht="25.5" x14ac:dyDescent="0.25">
      <c r="A84" s="12" t="s">
        <v>29</v>
      </c>
      <c r="B84" s="13" t="s">
        <v>41</v>
      </c>
      <c r="C84" s="12" t="s">
        <v>85</v>
      </c>
      <c r="D84" s="14" t="s">
        <v>93</v>
      </c>
      <c r="E84" s="48"/>
      <c r="F84" s="20"/>
      <c r="G84" s="20"/>
      <c r="H84" s="20"/>
      <c r="I84" s="20"/>
      <c r="J84" s="20"/>
      <c r="K84" s="20"/>
      <c r="L84" s="21">
        <v>0</v>
      </c>
      <c r="M84" s="20"/>
      <c r="N84" s="20"/>
      <c r="O84" s="20"/>
      <c r="P84" s="20"/>
      <c r="Q84" s="20"/>
      <c r="R84" s="20"/>
      <c r="S84" s="21">
        <v>0</v>
      </c>
    </row>
    <row r="85" spans="1:23" x14ac:dyDescent="0.25">
      <c r="A85" s="12"/>
      <c r="B85" s="28"/>
      <c r="C85" s="18"/>
      <c r="D85" s="12"/>
      <c r="E85" s="16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18"/>
      <c r="Q85" s="18"/>
      <c r="R85" s="18"/>
      <c r="S85" s="19"/>
    </row>
    <row r="86" spans="1:23" s="7" customFormat="1" ht="15.75" x14ac:dyDescent="0.25">
      <c r="A86" s="71" t="s">
        <v>94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2"/>
      <c r="T86" s="11"/>
      <c r="U86" s="11"/>
      <c r="V86" s="11"/>
      <c r="W86" s="11"/>
    </row>
    <row r="87" spans="1:23" ht="54.75" customHeight="1" x14ac:dyDescent="0.25">
      <c r="A87" s="12" t="s">
        <v>29</v>
      </c>
      <c r="B87" s="47" t="s">
        <v>41</v>
      </c>
      <c r="C87" s="14" t="s">
        <v>95</v>
      </c>
      <c r="D87" s="25" t="s">
        <v>96</v>
      </c>
      <c r="E87" s="16">
        <v>42000000</v>
      </c>
      <c r="F87" s="17" t="s">
        <v>33</v>
      </c>
      <c r="G87" s="18"/>
      <c r="H87" s="18"/>
      <c r="I87" s="18"/>
      <c r="J87" s="18"/>
      <c r="K87" s="17" t="s">
        <v>33</v>
      </c>
      <c r="L87" s="19">
        <v>0</v>
      </c>
      <c r="M87" s="20"/>
      <c r="N87" s="20"/>
      <c r="O87" s="21">
        <v>0</v>
      </c>
      <c r="P87" s="21">
        <v>0</v>
      </c>
      <c r="Q87" s="21">
        <v>0</v>
      </c>
      <c r="R87" s="21">
        <v>0</v>
      </c>
      <c r="S87" s="21">
        <v>0</v>
      </c>
    </row>
    <row r="88" spans="1:23" ht="25.5" x14ac:dyDescent="0.25">
      <c r="A88" s="12" t="s">
        <v>29</v>
      </c>
      <c r="B88" s="47" t="s">
        <v>41</v>
      </c>
      <c r="C88" s="14" t="s">
        <v>95</v>
      </c>
      <c r="D88" s="14" t="s">
        <v>97</v>
      </c>
      <c r="E88" s="48"/>
      <c r="F88" s="20"/>
      <c r="G88" s="20"/>
      <c r="H88" s="20"/>
      <c r="I88" s="20"/>
      <c r="J88" s="20"/>
      <c r="K88" s="20"/>
      <c r="L88" s="21">
        <v>0</v>
      </c>
      <c r="M88" s="20"/>
      <c r="N88" s="20"/>
      <c r="O88" s="21">
        <v>0</v>
      </c>
      <c r="P88" s="21">
        <v>0</v>
      </c>
      <c r="Q88" s="21">
        <v>0</v>
      </c>
      <c r="R88" s="21">
        <v>0</v>
      </c>
      <c r="S88" s="21">
        <v>0</v>
      </c>
    </row>
    <row r="89" spans="1:23" ht="38.25" x14ac:dyDescent="0.25">
      <c r="A89" s="12" t="s">
        <v>29</v>
      </c>
      <c r="B89" s="47" t="s">
        <v>41</v>
      </c>
      <c r="C89" s="14" t="s">
        <v>95</v>
      </c>
      <c r="D89" s="14" t="s">
        <v>98</v>
      </c>
      <c r="E89" s="48"/>
      <c r="F89" s="20"/>
      <c r="G89" s="20"/>
      <c r="H89" s="20"/>
      <c r="I89" s="20"/>
      <c r="J89" s="20"/>
      <c r="K89" s="20"/>
      <c r="L89" s="21">
        <v>0</v>
      </c>
      <c r="M89" s="20"/>
      <c r="N89" s="20"/>
      <c r="O89" s="21">
        <v>0</v>
      </c>
      <c r="P89" s="21">
        <v>0</v>
      </c>
      <c r="Q89" s="21">
        <v>0</v>
      </c>
      <c r="R89" s="21">
        <v>0</v>
      </c>
      <c r="S89" s="21">
        <v>0</v>
      </c>
    </row>
    <row r="90" spans="1:23" ht="51" x14ac:dyDescent="0.25">
      <c r="A90" s="12" t="s">
        <v>29</v>
      </c>
      <c r="B90" s="47" t="s">
        <v>41</v>
      </c>
      <c r="C90" s="14" t="s">
        <v>95</v>
      </c>
      <c r="D90" s="14" t="s">
        <v>99</v>
      </c>
      <c r="E90" s="49">
        <v>650000</v>
      </c>
      <c r="F90" s="17" t="s">
        <v>33</v>
      </c>
      <c r="G90" s="20"/>
      <c r="H90" s="20"/>
      <c r="I90" s="20"/>
      <c r="J90" s="20"/>
      <c r="K90" s="20"/>
      <c r="L90" s="21">
        <v>0</v>
      </c>
      <c r="M90" s="20"/>
      <c r="N90" s="20"/>
      <c r="O90" s="21">
        <v>0</v>
      </c>
      <c r="P90" s="21">
        <v>0</v>
      </c>
      <c r="Q90" s="21">
        <v>0</v>
      </c>
      <c r="R90" s="21">
        <v>0</v>
      </c>
      <c r="S90" s="21">
        <v>0</v>
      </c>
    </row>
    <row r="91" spans="1:23" x14ac:dyDescent="0.25">
      <c r="A91" s="12"/>
      <c r="B91" s="28"/>
      <c r="C91" s="18"/>
      <c r="D91" s="12"/>
      <c r="E91" s="16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18"/>
      <c r="Q91" s="18"/>
      <c r="R91" s="18"/>
      <c r="S91" s="19"/>
    </row>
    <row r="92" spans="1:23" x14ac:dyDescent="0.25">
      <c r="A92" s="12"/>
      <c r="B92" s="28"/>
      <c r="C92" s="18"/>
      <c r="D92" s="12"/>
      <c r="E92" s="16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18"/>
      <c r="Q92" s="18"/>
      <c r="R92" s="18"/>
      <c r="S92" s="19"/>
    </row>
    <row r="93" spans="1:23" x14ac:dyDescent="0.25">
      <c r="A93" s="12"/>
      <c r="B93" s="28"/>
      <c r="C93" s="18"/>
      <c r="D93" s="12"/>
      <c r="E93" s="16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18"/>
      <c r="Q93" s="18"/>
      <c r="R93" s="18"/>
      <c r="S93" s="19"/>
    </row>
    <row r="94" spans="1:23" x14ac:dyDescent="0.25">
      <c r="A94" s="12"/>
      <c r="B94" s="28"/>
      <c r="C94" s="18"/>
      <c r="D94" s="12"/>
      <c r="E94" s="16"/>
      <c r="F94" s="18"/>
      <c r="G94" s="18"/>
      <c r="H94" s="18"/>
      <c r="I94" s="18"/>
      <c r="J94" s="18"/>
      <c r="K94" s="18"/>
      <c r="L94" s="19"/>
      <c r="M94" s="18"/>
      <c r="N94" s="18"/>
      <c r="O94" s="18"/>
      <c r="P94" s="18"/>
      <c r="Q94" s="18"/>
      <c r="R94" s="18"/>
      <c r="S94" s="19"/>
    </row>
    <row r="95" spans="1:23" x14ac:dyDescent="0.25">
      <c r="A95" s="12"/>
      <c r="B95" s="28"/>
      <c r="C95" s="18"/>
      <c r="D95" s="12"/>
      <c r="E95" s="16"/>
      <c r="F95" s="18"/>
      <c r="G95" s="18"/>
      <c r="H95" s="18"/>
      <c r="I95" s="18"/>
      <c r="J95" s="18"/>
      <c r="K95" s="18"/>
      <c r="L95" s="19"/>
      <c r="M95" s="18"/>
      <c r="N95" s="18"/>
      <c r="O95" s="18"/>
      <c r="P95" s="18"/>
      <c r="Q95" s="18"/>
      <c r="R95" s="18"/>
      <c r="S95" s="19"/>
    </row>
    <row r="96" spans="1:23" s="7" customFormat="1" ht="15.75" x14ac:dyDescent="0.25">
      <c r="A96" s="62" t="s">
        <v>100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3"/>
      <c r="T96" s="11"/>
      <c r="U96" s="11"/>
      <c r="V96" s="11"/>
      <c r="W96" s="11"/>
    </row>
    <row r="97" spans="1:23" ht="66" customHeight="1" x14ac:dyDescent="0.25">
      <c r="A97" s="12" t="s">
        <v>29</v>
      </c>
      <c r="B97" s="47" t="s">
        <v>101</v>
      </c>
      <c r="C97" s="12" t="s">
        <v>102</v>
      </c>
      <c r="D97" s="12" t="s">
        <v>103</v>
      </c>
      <c r="E97" s="45">
        <v>7000000</v>
      </c>
      <c r="F97" s="17"/>
      <c r="G97" s="20"/>
      <c r="H97" s="17" t="s">
        <v>33</v>
      </c>
      <c r="I97" s="18"/>
      <c r="J97" s="18"/>
      <c r="K97" s="18"/>
      <c r="L97" s="19">
        <v>0</v>
      </c>
      <c r="M97" s="20"/>
      <c r="N97" s="20"/>
      <c r="O97" s="21">
        <v>1</v>
      </c>
      <c r="P97" s="21">
        <v>1</v>
      </c>
      <c r="Q97" s="21">
        <v>1</v>
      </c>
      <c r="R97" s="21">
        <v>0.1</v>
      </c>
      <c r="S97" s="21">
        <v>0</v>
      </c>
    </row>
    <row r="98" spans="1:23" ht="66" customHeight="1" x14ac:dyDescent="0.25">
      <c r="A98" s="12" t="s">
        <v>29</v>
      </c>
      <c r="B98" s="47" t="s">
        <v>101</v>
      </c>
      <c r="C98" s="12" t="s">
        <v>102</v>
      </c>
      <c r="D98" s="12" t="s">
        <v>104</v>
      </c>
      <c r="E98" s="45">
        <v>73000000</v>
      </c>
      <c r="F98" s="17" t="s">
        <v>33</v>
      </c>
      <c r="G98" s="17" t="s">
        <v>33</v>
      </c>
      <c r="H98" s="18"/>
      <c r="I98" s="18"/>
      <c r="J98" s="18"/>
      <c r="K98" s="18"/>
      <c r="L98" s="19">
        <v>0</v>
      </c>
      <c r="M98" s="20"/>
      <c r="N98" s="20"/>
      <c r="O98" s="21">
        <v>0</v>
      </c>
      <c r="P98" s="21">
        <v>0</v>
      </c>
      <c r="Q98" s="21">
        <v>0</v>
      </c>
      <c r="R98" s="21">
        <v>0</v>
      </c>
      <c r="S98" s="21">
        <v>0</v>
      </c>
    </row>
    <row r="99" spans="1:23" s="7" customFormat="1" ht="15.75" x14ac:dyDescent="0.25">
      <c r="A99" s="62" t="s">
        <v>105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3"/>
      <c r="T99" s="11"/>
      <c r="U99" s="11"/>
      <c r="V99" s="11"/>
      <c r="W99" s="11"/>
    </row>
    <row r="100" spans="1:23" ht="75" customHeight="1" x14ac:dyDescent="0.25">
      <c r="A100" s="12" t="s">
        <v>29</v>
      </c>
      <c r="B100" s="13" t="s">
        <v>41</v>
      </c>
      <c r="C100" s="12" t="s">
        <v>106</v>
      </c>
      <c r="D100" s="50" t="s">
        <v>107</v>
      </c>
      <c r="E100" s="48">
        <v>0</v>
      </c>
      <c r="F100" s="27" t="s">
        <v>33</v>
      </c>
      <c r="G100" s="20"/>
      <c r="H100" s="20"/>
      <c r="I100" s="20"/>
      <c r="J100" s="20"/>
      <c r="K100" s="20"/>
      <c r="L100" s="21">
        <v>0</v>
      </c>
      <c r="M100" s="20"/>
      <c r="N100" s="20"/>
      <c r="O100" s="21">
        <v>1</v>
      </c>
      <c r="P100" s="21">
        <v>1</v>
      </c>
      <c r="Q100" s="21">
        <v>1</v>
      </c>
      <c r="R100" s="21">
        <v>1</v>
      </c>
      <c r="S100" s="21">
        <v>1</v>
      </c>
    </row>
    <row r="101" spans="1:23" ht="78" customHeight="1" x14ac:dyDescent="0.25">
      <c r="A101" s="12" t="s">
        <v>29</v>
      </c>
      <c r="B101" s="13" t="s">
        <v>41</v>
      </c>
      <c r="C101" s="12" t="s">
        <v>106</v>
      </c>
      <c r="D101" s="14" t="s">
        <v>108</v>
      </c>
      <c r="E101" s="48">
        <v>11400000</v>
      </c>
      <c r="F101" s="20"/>
      <c r="G101" s="20"/>
      <c r="H101" s="20"/>
      <c r="I101" s="20"/>
      <c r="J101" s="20"/>
      <c r="K101" s="20"/>
      <c r="L101" s="21">
        <v>0</v>
      </c>
      <c r="M101" s="20"/>
      <c r="N101" s="20"/>
      <c r="O101" s="21">
        <v>1</v>
      </c>
      <c r="P101" s="21">
        <v>1</v>
      </c>
      <c r="Q101" s="21">
        <v>1</v>
      </c>
      <c r="R101" s="21">
        <v>1</v>
      </c>
      <c r="S101" s="21">
        <v>1</v>
      </c>
    </row>
    <row r="102" spans="1:23" s="7" customFormat="1" ht="15.75" x14ac:dyDescent="0.25">
      <c r="A102" s="64" t="s">
        <v>109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5"/>
      <c r="T102" s="11"/>
      <c r="U102" s="11"/>
      <c r="V102" s="11"/>
      <c r="W102" s="11"/>
    </row>
    <row r="103" spans="1:23" s="7" customFormat="1" ht="15.75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2"/>
      <c r="T103" s="11"/>
      <c r="U103" s="11"/>
      <c r="V103" s="11"/>
      <c r="W103" s="11"/>
    </row>
    <row r="104" spans="1:23" ht="25.5" x14ac:dyDescent="0.25">
      <c r="A104" s="12" t="s">
        <v>29</v>
      </c>
      <c r="B104" s="47" t="s">
        <v>101</v>
      </c>
      <c r="C104" s="12" t="s">
        <v>110</v>
      </c>
      <c r="D104" s="12" t="s">
        <v>111</v>
      </c>
      <c r="E104" s="16">
        <v>164000000</v>
      </c>
      <c r="F104" s="18"/>
      <c r="G104" s="18"/>
      <c r="H104" s="18"/>
      <c r="I104" s="18"/>
      <c r="J104" s="18"/>
      <c r="K104" s="18"/>
      <c r="L104" s="19"/>
      <c r="M104" s="18"/>
      <c r="N104" s="18"/>
      <c r="O104" s="19">
        <v>1</v>
      </c>
      <c r="P104" s="19">
        <v>1</v>
      </c>
      <c r="Q104" s="19">
        <v>1</v>
      </c>
      <c r="R104" s="19">
        <v>0.5</v>
      </c>
      <c r="S104" s="19"/>
    </row>
    <row r="105" spans="1:23" ht="38.25" x14ac:dyDescent="0.25">
      <c r="A105" s="12" t="s">
        <v>29</v>
      </c>
      <c r="B105" s="47" t="s">
        <v>101</v>
      </c>
      <c r="C105" s="12" t="s">
        <v>110</v>
      </c>
      <c r="D105" s="12" t="s">
        <v>112</v>
      </c>
      <c r="E105" s="16">
        <v>220000000</v>
      </c>
      <c r="F105" s="18"/>
      <c r="G105" s="18"/>
      <c r="H105" s="18"/>
      <c r="I105" s="18"/>
      <c r="J105" s="18"/>
      <c r="K105" s="18"/>
      <c r="L105" s="19"/>
      <c r="M105" s="18"/>
      <c r="N105" s="18"/>
      <c r="O105" s="19">
        <v>1</v>
      </c>
      <c r="P105" s="19">
        <v>1</v>
      </c>
      <c r="Q105" s="19">
        <v>0.25</v>
      </c>
      <c r="R105" s="18"/>
      <c r="S105" s="19"/>
    </row>
    <row r="106" spans="1:23" ht="38.25" x14ac:dyDescent="0.25">
      <c r="A106" s="12" t="s">
        <v>29</v>
      </c>
      <c r="B106" s="47" t="s">
        <v>101</v>
      </c>
      <c r="C106" s="12" t="s">
        <v>110</v>
      </c>
      <c r="D106" s="12" t="s">
        <v>113</v>
      </c>
      <c r="E106" s="16">
        <v>150000000</v>
      </c>
      <c r="F106" s="18"/>
      <c r="G106" s="18"/>
      <c r="H106" s="18"/>
      <c r="I106" s="18"/>
      <c r="J106" s="12" t="s">
        <v>114</v>
      </c>
      <c r="K106" s="18"/>
      <c r="L106" s="19"/>
      <c r="M106" s="18"/>
      <c r="N106" s="18"/>
      <c r="O106" s="19">
        <v>1</v>
      </c>
      <c r="P106" s="19">
        <v>1</v>
      </c>
      <c r="Q106" s="19">
        <v>0.5</v>
      </c>
      <c r="R106" s="19"/>
      <c r="S106" s="19"/>
    </row>
    <row r="107" spans="1:23" x14ac:dyDescent="0.25">
      <c r="A107" s="12"/>
      <c r="B107" s="28"/>
      <c r="C107" s="18"/>
      <c r="D107" s="12"/>
      <c r="E107" s="16"/>
      <c r="F107" s="18"/>
      <c r="G107" s="18"/>
      <c r="H107" s="18"/>
      <c r="I107" s="18"/>
      <c r="J107" s="18"/>
      <c r="K107" s="18"/>
      <c r="L107" s="19"/>
      <c r="M107" s="18"/>
      <c r="N107" s="18"/>
      <c r="O107" s="18"/>
      <c r="P107" s="18"/>
      <c r="Q107" s="18"/>
      <c r="R107" s="18"/>
      <c r="S107" s="19"/>
    </row>
    <row r="108" spans="1:23" x14ac:dyDescent="0.25">
      <c r="A108" s="12"/>
      <c r="B108" s="28"/>
      <c r="C108" s="18"/>
      <c r="D108" s="12"/>
      <c r="E108" s="16"/>
      <c r="F108" s="18"/>
      <c r="G108" s="18"/>
      <c r="H108" s="18"/>
      <c r="I108" s="18"/>
      <c r="J108" s="18"/>
      <c r="K108" s="18"/>
      <c r="L108" s="19"/>
      <c r="M108" s="18"/>
      <c r="N108" s="18"/>
      <c r="O108" s="18"/>
      <c r="P108" s="18"/>
      <c r="Q108" s="18"/>
      <c r="R108" s="18"/>
      <c r="S108" s="19"/>
    </row>
    <row r="109" spans="1:23" s="7" customFormat="1" ht="15.75" x14ac:dyDescent="0.25">
      <c r="A109" s="62" t="s">
        <v>115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3"/>
      <c r="T109" s="11"/>
      <c r="U109" s="11"/>
      <c r="V109" s="11"/>
      <c r="W109" s="11"/>
    </row>
    <row r="110" spans="1:23" ht="38.25" x14ac:dyDescent="0.25">
      <c r="A110" s="12" t="s">
        <v>29</v>
      </c>
      <c r="B110" s="13" t="s">
        <v>30</v>
      </c>
      <c r="C110" s="12" t="s">
        <v>116</v>
      </c>
      <c r="D110" s="53" t="s">
        <v>117</v>
      </c>
      <c r="E110" s="54">
        <v>1039000000</v>
      </c>
      <c r="F110" s="55"/>
      <c r="G110" s="56"/>
      <c r="H110" s="56"/>
      <c r="I110" s="56"/>
      <c r="J110" s="56"/>
      <c r="K110" s="56"/>
      <c r="L110" s="56"/>
      <c r="M110" s="20"/>
      <c r="N110" s="20"/>
      <c r="O110" s="20"/>
      <c r="P110" s="20"/>
      <c r="Q110" s="20"/>
      <c r="R110" s="20"/>
      <c r="S110" s="20"/>
    </row>
    <row r="111" spans="1:23" ht="38.25" x14ac:dyDescent="0.25">
      <c r="A111" s="12" t="s">
        <v>29</v>
      </c>
      <c r="B111" s="13" t="s">
        <v>30</v>
      </c>
      <c r="C111" s="12" t="s">
        <v>116</v>
      </c>
      <c r="D111" s="57" t="s">
        <v>118</v>
      </c>
      <c r="E111" s="48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1:23" ht="25.5" x14ac:dyDescent="0.25">
      <c r="A112" s="12" t="s">
        <v>29</v>
      </c>
      <c r="B112" s="35" t="s">
        <v>70</v>
      </c>
      <c r="C112" s="12" t="s">
        <v>71</v>
      </c>
      <c r="D112" s="36" t="s">
        <v>119</v>
      </c>
      <c r="E112" s="66">
        <v>1700000000</v>
      </c>
      <c r="F112" s="60"/>
      <c r="G112" s="60"/>
      <c r="H112" s="60"/>
      <c r="I112" s="60"/>
      <c r="J112" s="68">
        <v>1700000000</v>
      </c>
      <c r="K112" s="60"/>
      <c r="L112" s="60"/>
      <c r="M112" s="60"/>
      <c r="N112" s="60"/>
      <c r="O112" s="58">
        <v>1</v>
      </c>
      <c r="P112" s="58">
        <v>1</v>
      </c>
      <c r="Q112" s="58">
        <v>1</v>
      </c>
      <c r="R112" s="58">
        <v>0.8</v>
      </c>
      <c r="S112" s="58">
        <v>0.55000000000000004</v>
      </c>
    </row>
    <row r="113" spans="1:19" ht="25.5" x14ac:dyDescent="0.25">
      <c r="A113" s="12" t="s">
        <v>29</v>
      </c>
      <c r="B113" s="35" t="s">
        <v>70</v>
      </c>
      <c r="C113" s="12" t="s">
        <v>71</v>
      </c>
      <c r="D113" s="36" t="s">
        <v>120</v>
      </c>
      <c r="E113" s="67"/>
      <c r="F113" s="61"/>
      <c r="G113" s="61"/>
      <c r="H113" s="61"/>
      <c r="I113" s="61"/>
      <c r="J113" s="69"/>
      <c r="K113" s="61"/>
      <c r="L113" s="61"/>
      <c r="M113" s="61"/>
      <c r="N113" s="61"/>
      <c r="O113" s="59"/>
      <c r="P113" s="59"/>
      <c r="Q113" s="59"/>
      <c r="R113" s="59"/>
      <c r="S113" s="59"/>
    </row>
    <row r="114" spans="1:19" x14ac:dyDescent="0.25">
      <c r="A114" s="12"/>
      <c r="B114" s="28"/>
      <c r="C114" s="18"/>
      <c r="D114" s="12"/>
      <c r="E114" s="16"/>
      <c r="F114" s="18"/>
      <c r="G114" s="18"/>
      <c r="H114" s="18"/>
      <c r="I114" s="18"/>
      <c r="J114" s="18"/>
      <c r="K114" s="18"/>
      <c r="L114" s="19"/>
      <c r="M114" s="18"/>
      <c r="N114" s="18"/>
      <c r="O114" s="18"/>
      <c r="P114" s="18"/>
      <c r="Q114" s="18"/>
      <c r="R114" s="18"/>
      <c r="S114" s="19"/>
    </row>
    <row r="115" spans="1:19" x14ac:dyDescent="0.25">
      <c r="A115" s="12"/>
      <c r="B115" s="28"/>
      <c r="C115" s="18"/>
      <c r="D115" s="12"/>
      <c r="E115" s="16"/>
      <c r="F115" s="18"/>
      <c r="G115" s="18"/>
      <c r="H115" s="18"/>
      <c r="I115" s="18"/>
      <c r="J115" s="18"/>
      <c r="K115" s="18"/>
      <c r="L115" s="19"/>
      <c r="M115" s="18"/>
      <c r="N115" s="18"/>
      <c r="O115" s="18"/>
      <c r="P115" s="18"/>
      <c r="Q115" s="18"/>
      <c r="R115" s="18"/>
      <c r="S115" s="19"/>
    </row>
  </sheetData>
  <mergeCells count="47">
    <mergeCell ref="B4:D4"/>
    <mergeCell ref="E4:N4"/>
    <mergeCell ref="O4:S4"/>
    <mergeCell ref="A5:A6"/>
    <mergeCell ref="B5:B6"/>
    <mergeCell ref="C5:C6"/>
    <mergeCell ref="D5:D6"/>
    <mergeCell ref="E5:E6"/>
    <mergeCell ref="F5:H5"/>
    <mergeCell ref="I5:I6"/>
    <mergeCell ref="A86:S86"/>
    <mergeCell ref="R5:R6"/>
    <mergeCell ref="S5:S6"/>
    <mergeCell ref="A7:S7"/>
    <mergeCell ref="A20:S20"/>
    <mergeCell ref="A27:S27"/>
    <mergeCell ref="A35:S35"/>
    <mergeCell ref="J5:J6"/>
    <mergeCell ref="K5:M5"/>
    <mergeCell ref="N5:N6"/>
    <mergeCell ref="O5:O6"/>
    <mergeCell ref="P5:P6"/>
    <mergeCell ref="Q5:Q6"/>
    <mergeCell ref="A45:S45"/>
    <mergeCell ref="A49:S49"/>
    <mergeCell ref="A59:S59"/>
    <mergeCell ref="A66:S66"/>
    <mergeCell ref="A76:S76"/>
    <mergeCell ref="A96:S96"/>
    <mergeCell ref="A99:S99"/>
    <mergeCell ref="A102:S102"/>
    <mergeCell ref="A109:S109"/>
    <mergeCell ref="E112:E113"/>
    <mergeCell ref="F112:F113"/>
    <mergeCell ref="G112:G113"/>
    <mergeCell ref="H112:H113"/>
    <mergeCell ref="I112:I113"/>
    <mergeCell ref="J112:J113"/>
    <mergeCell ref="Q112:Q113"/>
    <mergeCell ref="R112:R113"/>
    <mergeCell ref="S112:S113"/>
    <mergeCell ref="K112:K113"/>
    <mergeCell ref="L112:L113"/>
    <mergeCell ref="M112:M113"/>
    <mergeCell ref="N112:N113"/>
    <mergeCell ref="O112:O113"/>
    <mergeCell ref="P112:P113"/>
  </mergeCells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</vt:lpstr>
      <vt:lpstr>'Annexure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2018-03-28T09:12:44Z</dcterms:created>
  <dcterms:modified xsi:type="dcterms:W3CDTF">2018-03-28T09:15:52Z</dcterms:modified>
</cp:coreProperties>
</file>